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日新國小審查會議修正資料1111227\"/>
    </mc:Choice>
  </mc:AlternateContent>
  <bookViews>
    <workbookView xWindow="0" yWindow="0" windowWidth="17250" windowHeight="5580"/>
  </bookViews>
  <sheets>
    <sheet name="正式書單" sheetId="1" r:id="rId1"/>
    <sheet name="工作表1" sheetId="2" r:id="rId2"/>
  </sheets>
  <definedNames>
    <definedName name="_xlnm._FilterDatabase" localSheetId="0" hidden="1">正式書單!$A$3:$M$225</definedName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6" i="1" l="1"/>
  <c r="I5" i="1" l="1"/>
  <c r="I6" i="1"/>
  <c r="I7" i="1"/>
  <c r="I8" i="1"/>
  <c r="I9" i="1"/>
  <c r="I20" i="1"/>
  <c r="I21" i="1"/>
  <c r="I22" i="1"/>
  <c r="I24" i="1"/>
  <c r="I25" i="1"/>
  <c r="I26" i="1"/>
  <c r="I23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11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10" i="1"/>
  <c r="I85" i="1"/>
  <c r="I86" i="1"/>
  <c r="I87" i="1"/>
  <c r="I88" i="1"/>
  <c r="I89" i="1"/>
  <c r="I90" i="1"/>
  <c r="I91" i="1"/>
  <c r="I92" i="1"/>
  <c r="I93" i="1"/>
  <c r="I94" i="1"/>
  <c r="I95" i="1"/>
  <c r="I12" i="1"/>
  <c r="I96" i="1"/>
  <c r="I97" i="1"/>
  <c r="I98" i="1"/>
  <c r="I13" i="1"/>
  <c r="I99" i="1"/>
  <c r="I100" i="1"/>
  <c r="I101" i="1"/>
  <c r="I102" i="1"/>
  <c r="I103" i="1"/>
  <c r="I104" i="1"/>
  <c r="I14" i="1"/>
  <c r="I105" i="1"/>
  <c r="I107" i="1"/>
  <c r="I108" i="1"/>
  <c r="I109" i="1"/>
  <c r="I110" i="1"/>
  <c r="I111" i="1"/>
  <c r="I112" i="1"/>
  <c r="I113" i="1"/>
  <c r="I15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06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7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18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19" i="1"/>
  <c r="I4" i="1" l="1"/>
  <c r="I223" i="1" s="1"/>
</calcChain>
</file>

<file path=xl/sharedStrings.xml><?xml version="1.0" encoding="utf-8"?>
<sst xmlns="http://schemas.openxmlformats.org/spreadsheetml/2006/main" count="1944" uniqueCount="705">
  <si>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</si>
  <si>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</si>
  <si>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</si>
  <si>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</si>
  <si>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</si>
  <si>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</si>
  <si>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</si>
  <si>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</si>
  <si>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</si>
  <si>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</si>
  <si>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</si>
  <si>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</si>
  <si>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</si>
  <si>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</si>
  <si>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臺南市111學年度南區日新國小圖書館圖書採購書單                   </t>
    <phoneticPr fontId="1" type="noConversion"/>
  </si>
  <si>
    <t>Jolly Phonics</t>
  </si>
  <si>
    <t>Lloyd, Sue/ Wernham, Sara</t>
  </si>
  <si>
    <t>9781844140718</t>
    <phoneticPr fontId="1" type="noConversion"/>
  </si>
  <si>
    <t>是</t>
    <phoneticPr fontId="1" type="noConversion"/>
  </si>
  <si>
    <t>否</t>
    <phoneticPr fontId="1" type="noConversion"/>
  </si>
  <si>
    <t>Lloyd, Sue,Wernham, Sara</t>
  </si>
  <si>
    <t>9781844143399</t>
    <phoneticPr fontId="1" type="noConversion"/>
  </si>
  <si>
    <t>Jolly Phonics Readers, Complete Set Level 2: In Print Letters (American English Edition)</t>
  </si>
  <si>
    <t>是</t>
    <phoneticPr fontId="1" type="noConversion"/>
  </si>
  <si>
    <t>否</t>
    <phoneticPr fontId="1" type="noConversion"/>
  </si>
  <si>
    <t>Wernham, Sara</t>
  </si>
  <si>
    <t>Jolly Learning Ltd.</t>
  </si>
  <si>
    <t>Jolly Phonics Readers, Level 4 Complete Set</t>
  </si>
  <si>
    <t>否</t>
    <phoneticPr fontId="1" type="noConversion"/>
  </si>
  <si>
    <t>Ellen Stoll Walsh</t>
  </si>
  <si>
    <t>Houghton Mifflin Harcourt</t>
  </si>
  <si>
    <t>Gehl, Laura</t>
  </si>
  <si>
    <t>Scholastic</t>
  </si>
  <si>
    <t>King, Stephen Michael</t>
  </si>
  <si>
    <t>Scholastic Book Services, Inc.</t>
  </si>
  <si>
    <t>Mo Willems</t>
  </si>
  <si>
    <t>Hyperion Books</t>
  </si>
  <si>
    <t>Colin West</t>
  </si>
  <si>
    <t>Walker Books Ltd</t>
  </si>
  <si>
    <t>Leonie Roberts</t>
  </si>
  <si>
    <t>D H Howe</t>
    <phoneticPr fontId="1" type="noConversion"/>
  </si>
  <si>
    <t>Oxford</t>
    <phoneticPr fontId="1" type="noConversion"/>
  </si>
  <si>
    <t>英語</t>
    <phoneticPr fontId="1" type="noConversion"/>
  </si>
  <si>
    <t>我才不要捲捲頭！</t>
  </si>
  <si>
    <t>蘿拉．艾倫．安德森</t>
  </si>
  <si>
    <t>青林</t>
  </si>
  <si>
    <t>臺灣</t>
  </si>
  <si>
    <t>否</t>
  </si>
  <si>
    <t>我吃拉麵的時候......</t>
  </si>
  <si>
    <t>長谷川義史</t>
  </si>
  <si>
    <t>遠流</t>
  </si>
  <si>
    <t>我有理由</t>
  </si>
  <si>
    <t>吉竹伸介</t>
  </si>
  <si>
    <t>親子天下</t>
  </si>
  <si>
    <t>我的老師是怪獸！（不，我不是！）</t>
  </si>
  <si>
    <t>彼得．布朗</t>
  </si>
  <si>
    <t>小天下</t>
  </si>
  <si>
    <t>野狼的肚子我的家</t>
  </si>
  <si>
    <t>麥克．巴奈特</t>
  </si>
  <si>
    <t>維京</t>
  </si>
  <si>
    <t>菲力的17種情緒</t>
  </si>
  <si>
    <t>迪迪耶．李維</t>
  </si>
  <si>
    <t>米奇巴克</t>
  </si>
  <si>
    <t>超人兄弟--不跟別人比，當個出色的自己！</t>
  </si>
  <si>
    <t>Matt Robertson</t>
  </si>
  <si>
    <t>五南</t>
  </si>
  <si>
    <t>頑固的鱷魚奶奶</t>
  </si>
  <si>
    <t>松山圓香</t>
  </si>
  <si>
    <t>西雅圖酋長的宣言</t>
  </si>
  <si>
    <t> 西雅圖酋長</t>
  </si>
  <si>
    <t>太多紅蘿蔔了</t>
  </si>
  <si>
    <t>凱蒂.哈德森</t>
  </si>
  <si>
    <t>東雨文化</t>
  </si>
  <si>
    <t>9789869481373</t>
  </si>
  <si>
    <t>歡喜巫婆之剛好有雜貨店</t>
  </si>
  <si>
    <t>王文華</t>
  </si>
  <si>
    <t>小兵</t>
  </si>
  <si>
    <t>9789865988104</t>
  </si>
  <si>
    <t>格林文化</t>
  </si>
  <si>
    <t>阿布拉</t>
  </si>
  <si>
    <t>維京國際</t>
  </si>
  <si>
    <t>王文華的食育童話：調味料 王國</t>
  </si>
  <si>
    <t>康軒</t>
  </si>
  <si>
    <t>9789579502702</t>
  </si>
  <si>
    <t>9789573265795</t>
  </si>
  <si>
    <t>9789869292092</t>
  </si>
  <si>
    <t>9789863206125</t>
  </si>
  <si>
    <t>9789864401864</t>
  </si>
  <si>
    <t>9789866215308</t>
  </si>
  <si>
    <t>9789571197326</t>
  </si>
  <si>
    <t>9789573274544</t>
  </si>
  <si>
    <t>9789864402472</t>
  </si>
  <si>
    <t>G1</t>
  </si>
  <si>
    <t>G1</t>
    <phoneticPr fontId="1" type="noConversion"/>
  </si>
  <si>
    <t>我變成一隻噴火龍了！</t>
  </si>
  <si>
    <t>賴馬</t>
  </si>
  <si>
    <t>否</t>
    <phoneticPr fontId="1" type="noConversion"/>
  </si>
  <si>
    <t>雲上的阿里</t>
  </si>
  <si>
    <t>城井文</t>
  </si>
  <si>
    <t>三之三</t>
  </si>
  <si>
    <t>媽媽真的不知道嗎？</t>
  </si>
  <si>
    <t>李春英</t>
  </si>
  <si>
    <t>動物奧運會</t>
  </si>
  <si>
    <t> 文鍾勳 </t>
  </si>
  <si>
    <t>小魯文化 </t>
  </si>
  <si>
    <t>一隻有教養的狼</t>
  </si>
  <si>
    <t>貝琪．布魯姆</t>
  </si>
  <si>
    <t>曾曾祖父106歲</t>
  </si>
  <si>
    <t>松田素子</t>
  </si>
  <si>
    <t>小魯文化</t>
  </si>
  <si>
    <t>敲打夢想的女孩：一個女孩的勇氣改變了音樂</t>
  </si>
  <si>
    <t>馬格麗塔．因格</t>
  </si>
  <si>
    <t>小典藏</t>
  </si>
  <si>
    <t>用點心學校1：用點心學校</t>
  </si>
  <si>
    <t>林哲璋</t>
  </si>
  <si>
    <t> 提姆．霍普古德</t>
  </si>
  <si>
    <t>三采</t>
  </si>
  <si>
    <t>一顆橡實</t>
  </si>
  <si>
    <t>蘿拉．薛弗,亞當．薛弗</t>
  </si>
  <si>
    <t>否</t>
    <phoneticPr fontId="1" type="noConversion"/>
  </si>
  <si>
    <t>下雪日的約定</t>
  </si>
  <si>
    <t>理察．柯提斯</t>
  </si>
  <si>
    <t>水滴文化</t>
  </si>
  <si>
    <t>印度豹大拍賣</t>
  </si>
  <si>
    <t>高畠那生</t>
  </si>
  <si>
    <t>WILL兒童智育研究所</t>
  </si>
  <si>
    <t>台灣麥克</t>
  </si>
  <si>
    <t>來畫一棵神奇的樹</t>
  </si>
  <si>
    <t> 張友漁</t>
  </si>
  <si>
    <t>幼獅文化</t>
  </si>
  <si>
    <t>老婆婆的種子</t>
  </si>
  <si>
    <t> 貝果  </t>
  </si>
  <si>
    <t>信誼</t>
  </si>
  <si>
    <t>好心的小糞金龜</t>
  </si>
  <si>
    <t>弗萊德．巴洛尼基</t>
  </si>
  <si>
    <t>和平樹：一則來自非洲的真實故事</t>
  </si>
  <si>
    <t>貞娜．溫特</t>
  </si>
  <si>
    <t>看地圖認識全世界</t>
  </si>
  <si>
    <t>WILL兒童知育研究所 </t>
  </si>
  <si>
    <t>鞋子裡的鹽：麥可．喬登</t>
  </si>
  <si>
    <t> 荻洛絲．喬登、蘿絲琳．M．喬登</t>
  </si>
  <si>
    <t>世界中的孩子系列1-4：一起認識影響全球的關鍵議題</t>
  </si>
  <si>
    <t> 路易絲．史比爾斯布里, 凱里．羅伯茲</t>
  </si>
  <si>
    <t>爺爺的花園</t>
  </si>
  <si>
    <t> 艾莉絲．方特內</t>
  </si>
  <si>
    <t>字畝文化 </t>
  </si>
  <si>
    <t>你很特別</t>
  </si>
  <si>
    <t> 陸可鐸</t>
  </si>
  <si>
    <t>道聲出版社</t>
  </si>
  <si>
    <t>屁屁超人(新版)</t>
  </si>
  <si>
    <t>小熊寬寬與魔法提琴1：顛倒巫婆大作戰</t>
  </si>
  <si>
    <t>陳沛慈</t>
  </si>
  <si>
    <t>戶田和代</t>
  </si>
  <si>
    <t>小天下出版</t>
  </si>
  <si>
    <t>我家系列2：我家有個花果菜園</t>
  </si>
  <si>
    <t>童嘉</t>
  </si>
  <si>
    <t>怪傑佐羅力之命運倒數計時</t>
  </si>
  <si>
    <t>原裕</t>
  </si>
  <si>
    <t>世界上最棒的葬禮</t>
  </si>
  <si>
    <t>短耳兔考0分</t>
  </si>
  <si>
    <t>我不喜歡你這樣對我！</t>
  </si>
  <si>
    <t>大穎文化</t>
  </si>
  <si>
    <t>家有生氣小恐龍</t>
  </si>
  <si>
    <t>提利．羅伯埃克特</t>
  </si>
  <si>
    <t>不讓媽媽親親</t>
  </si>
  <si>
    <t>韋伯</t>
  </si>
  <si>
    <t>聽說，月亮有一個書房</t>
  </si>
  <si>
    <t>幼獅文化 </t>
  </si>
  <si>
    <t>獅子補習班</t>
  </si>
  <si>
    <t>再見了！變成鬼的媽媽</t>
  </si>
  <si>
    <t>信實</t>
  </si>
  <si>
    <t>小熊</t>
  </si>
  <si>
    <t>城市裡的提琴手</t>
  </si>
  <si>
    <t>David Litchfield</t>
  </si>
  <si>
    <t>壞種子</t>
  </si>
  <si>
    <t>喬里約翰（Jory John）</t>
  </si>
  <si>
    <t>信小弟的大冒險</t>
  </si>
  <si>
    <t>加藤晶子</t>
  </si>
  <si>
    <t>台灣東方</t>
  </si>
  <si>
    <t>我的媽媽真麻煩</t>
  </si>
  <si>
    <t>芭蓓蒂．柯爾</t>
  </si>
  <si>
    <t>大鬼小鬼圖書館（三版）</t>
  </si>
  <si>
    <t> 幸佳慧</t>
  </si>
  <si>
    <t>采實文化</t>
  </si>
  <si>
    <t>國語日報</t>
  </si>
  <si>
    <t>是</t>
    <phoneticPr fontId="1" type="noConversion"/>
  </si>
  <si>
    <t>G2</t>
  </si>
  <si>
    <t>G2</t>
    <phoneticPr fontId="1" type="noConversion"/>
  </si>
  <si>
    <t> 親子天下</t>
  </si>
  <si>
    <t>9789869191098</t>
  </si>
  <si>
    <t>今天晚上，誰當鬼？</t>
  </si>
  <si>
    <t xml:space="preserve"> 管家琪</t>
  </si>
  <si>
    <t>小魯</t>
  </si>
  <si>
    <t>9789865513528</t>
  </si>
  <si>
    <t>字的傳奇4：穿越時空追字妖</t>
  </si>
  <si>
    <t>林世仁</t>
  </si>
  <si>
    <t>9786263052475</t>
  </si>
  <si>
    <t>字的傳奇3：搶救倉頡爺爺</t>
  </si>
  <si>
    <t>9786263051911</t>
  </si>
  <si>
    <t>字的傳奇2：火神的進擊</t>
  </si>
  <si>
    <t>9786263050648</t>
  </si>
  <si>
    <t>奇異的魔法色筆──陳慧文童話故事集</t>
  </si>
  <si>
    <t>陳慧文</t>
  </si>
  <si>
    <t>秀威少年</t>
  </si>
  <si>
    <t>9789869961417</t>
  </si>
  <si>
    <t>君偉的誤會報告</t>
  </si>
  <si>
    <t>王淑芬</t>
  </si>
  <si>
    <t>9789575037062</t>
  </si>
  <si>
    <t>快閃貓生活謎語童話 1：神祕山有鬼? </t>
  </si>
  <si>
    <t> 顏志豪</t>
  </si>
  <si>
    <t>9786263050242</t>
  </si>
  <si>
    <t>快閃貓生活謎語童話2：滾滾豬大富翁</t>
  </si>
  <si>
    <t>9786263052581</t>
  </si>
  <si>
    <t>橋頭外科醫生</t>
  </si>
  <si>
    <t>李光福</t>
  </si>
  <si>
    <t>9789579047876</t>
  </si>
  <si>
    <t>大文豪故事集</t>
  </si>
  <si>
    <t>桂文亞</t>
  </si>
  <si>
    <t> 字畝文化</t>
  </si>
  <si>
    <t>9789860784640</t>
  </si>
  <si>
    <t>小寓言故事集</t>
  </si>
  <si>
    <t>9789860784657</t>
  </si>
  <si>
    <t>給孩子的臺灣妖怪故事</t>
  </si>
  <si>
    <t>臺北地方異聞工作室 </t>
  </si>
  <si>
    <t> 小麥田</t>
  </si>
  <si>
    <t>是</t>
  </si>
  <si>
    <t>書店家之味：闆娘的親子繪本料理</t>
  </si>
  <si>
    <t> Sylvie</t>
  </si>
  <si>
    <t> KIDO</t>
  </si>
  <si>
    <t>9789865304263</t>
  </si>
  <si>
    <t>人體大探險2：人體奧祕大發現</t>
  </si>
  <si>
    <t> 西本修</t>
  </si>
  <si>
    <t>漢欣文化</t>
  </si>
  <si>
    <t>9789576868177</t>
  </si>
  <si>
    <t>人體大探險</t>
  </si>
  <si>
    <t> 笹山雄一</t>
  </si>
  <si>
    <t> 漢欣文化</t>
  </si>
  <si>
    <t>9789576867972</t>
  </si>
  <si>
    <t>阿德蝸的海洋學堂（全套5冊）</t>
  </si>
  <si>
    <t> 阿德蝸</t>
  </si>
  <si>
    <t>大堡礁</t>
  </si>
  <si>
    <t> 海倫．斯凱爾斯</t>
  </si>
  <si>
    <t xml:space="preserve">
9789865252090</t>
  </si>
  <si>
    <t>小麥田</t>
  </si>
  <si>
    <t>四也</t>
  </si>
  <si>
    <t>巴巴文化</t>
  </si>
  <si>
    <t>G3</t>
  </si>
  <si>
    <t>G3</t>
    <phoneticPr fontId="1" type="noConversion"/>
  </si>
  <si>
    <t>我的獵人爺爺──達駭黑熊</t>
  </si>
  <si>
    <t>乜寇.索克魯曼</t>
  </si>
  <si>
    <t>電影開麥拉</t>
  </si>
  <si>
    <t>弗倫斯．德卡特</t>
  </si>
  <si>
    <t>吃的東西，原來如此！</t>
  </si>
  <si>
    <t>胡定豪, 趙瑜婷</t>
  </si>
  <si>
    <t>記得我們的約定喔！</t>
  </si>
  <si>
    <t>小手鞠琉衣</t>
  </si>
  <si>
    <t>當成語遇到科學</t>
  </si>
  <si>
    <t>臨淵, 楊嬰</t>
  </si>
  <si>
    <t>字的傳奇1：馴字師捉妖去</t>
  </si>
  <si>
    <t>九歌108年童話選之早起的蟲兒被鳥吃</t>
  </si>
  <si>
    <t>我們製造的垃圾</t>
  </si>
  <si>
    <t>蜜雪兒‧洛德</t>
  </si>
  <si>
    <t>改變世界的六個點：15歲的點字發明家</t>
  </si>
  <si>
    <t>珍．布萊揚 </t>
  </si>
  <si>
    <t>妹妹的新丁粄</t>
  </si>
  <si>
    <t>鄭丞鈞</t>
  </si>
  <si>
    <t>孤女努力記</t>
  </si>
  <si>
    <t>耶克特．馬洛</t>
  </si>
  <si>
    <t>牧笛獎精品童話：眼鏡遊戲</t>
  </si>
  <si>
    <t>嚴謐, 王林柏, 鄭若珣, 劉美瑤, 墨雨, 黃淑萍</t>
  </si>
  <si>
    <t>貓卡卡的裁縫店</t>
  </si>
  <si>
    <t>亞平</t>
  </si>
  <si>
    <t>廁所幫少年偵探3：地下室鬧鬼</t>
  </si>
  <si>
    <t>林佑儒</t>
  </si>
  <si>
    <t>111個最難忘的故事</t>
  </si>
  <si>
    <t>桂文亞等</t>
  </si>
  <si>
    <t>林海音奶奶80個伊索寓言</t>
  </si>
  <si>
    <t>林海音</t>
  </si>
  <si>
    <t>迷路的蛋</t>
  </si>
  <si>
    <t>子魚</t>
  </si>
  <si>
    <t>晨讀10分鐘：嘆為觀止！科學故事集6</t>
  </si>
  <si>
    <t>大山光晴, 栗田佳織等</t>
  </si>
  <si>
    <t>9789865416317</t>
  </si>
  <si>
    <t>9789864271511</t>
  </si>
  <si>
    <t>9789577518316</t>
  </si>
  <si>
    <t>9789863380894</t>
  </si>
  <si>
    <t>三民</t>
  </si>
  <si>
    <t>9789571466989</t>
  </si>
  <si>
    <t>9789579502146</t>
  </si>
  <si>
    <t>9789575039721</t>
  </si>
  <si>
    <t>九歌</t>
  </si>
  <si>
    <t>小熊出版</t>
  </si>
  <si>
    <t>9789865503352</t>
  </si>
  <si>
    <t>9789864403097</t>
  </si>
  <si>
    <t>9789574449507</t>
  </si>
  <si>
    <t>9789863382188</t>
  </si>
  <si>
    <t>9789577518422</t>
  </si>
  <si>
    <t>9789864791606</t>
  </si>
  <si>
    <t>9789862119273</t>
  </si>
  <si>
    <t>字畝文化</t>
  </si>
  <si>
    <t>9789577516152</t>
  </si>
  <si>
    <t>9789861899329</t>
  </si>
  <si>
    <t>9789862412022</t>
  </si>
  <si>
    <t>聯經</t>
  </si>
  <si>
    <t>否</t>
    <phoneticPr fontId="1" type="noConversion"/>
  </si>
  <si>
    <t>否</t>
    <phoneticPr fontId="1" type="noConversion"/>
  </si>
  <si>
    <t>G4</t>
  </si>
  <si>
    <t>G4</t>
    <phoneticPr fontId="1" type="noConversion"/>
  </si>
  <si>
    <t>童話搜神記3：媽祖不見了(十周年紀念版)</t>
  </si>
  <si>
    <t>李儀婷</t>
  </si>
  <si>
    <t>四也文化</t>
  </si>
  <si>
    <t>鄭和下西洋的祕密</t>
  </si>
  <si>
    <t>李如青</t>
  </si>
  <si>
    <t>9789869914918</t>
  </si>
  <si>
    <t>班雅明先生的神祕行李箱</t>
  </si>
  <si>
    <t>張蓓瑜</t>
  </si>
  <si>
    <t>9789571463285</t>
  </si>
  <si>
    <t>妖怪新聞社3：最後的壓軸巨星事件</t>
  </si>
  <si>
    <t>王宇清</t>
  </si>
  <si>
    <t>妖怪新聞社2:止不住的哈啾與癢癢事件</t>
  </si>
  <si>
    <t>親愛的外婆</t>
  </si>
  <si>
    <t>鄭如晴</t>
  </si>
  <si>
    <t>江西高校</t>
  </si>
  <si>
    <t>9789869743426</t>
  </si>
  <si>
    <t>成陽</t>
  </si>
  <si>
    <t>熊熊睡不著</t>
  </si>
  <si>
    <t>9789866544392</t>
  </si>
  <si>
    <t>跟王文華學聽說讀寫：聽一半超人</t>
  </si>
  <si>
    <t>超馬童話大冒險1：誰來出任務？</t>
  </si>
  <si>
    <t>給孩子的中國神話故事（上）：砰！轟隆隆！神仙來了</t>
  </si>
  <si>
    <t>9789863447856</t>
  </si>
  <si>
    <t>給孩子的中國神話故事（下）：嘩！乒乒乓乓！仙界大作戰</t>
  </si>
  <si>
    <t>甜甜辣辣的回憶</t>
  </si>
  <si>
    <t>尹熙庭</t>
  </si>
  <si>
    <t>9789570841961</t>
  </si>
  <si>
    <t>管家琪</t>
  </si>
  <si>
    <t>無敵懶惰蟲</t>
  </si>
  <si>
    <t>李維明</t>
  </si>
  <si>
    <t>9789867107701</t>
  </si>
  <si>
    <t>陳郁如</t>
  </si>
  <si>
    <t>9789575033606</t>
  </si>
  <si>
    <t>詩靈傳奇-陶妖</t>
  </si>
  <si>
    <t>9789575035570</t>
  </si>
  <si>
    <t>詩靈傳奇-玉使</t>
  </si>
  <si>
    <t>4717211031674</t>
  </si>
  <si>
    <t>深夜裡的鐵道英雄</t>
  </si>
  <si>
    <t>鎌田步</t>
  </si>
  <si>
    <t>9789863382539</t>
  </si>
  <si>
    <t>小不隆咚──我們是微生物！：細菌、病毒與真菌小小世界裡的大知識</t>
  </si>
  <si>
    <t>Miki Lee</t>
  </si>
  <si>
    <t>三民書局</t>
  </si>
  <si>
    <t>9789571467474</t>
  </si>
  <si>
    <t>不需要電腦的程式設計課：從遊戲中學習電腦語</t>
  </si>
  <si>
    <t>吉姆． 克利斯欽（Jim Christian）</t>
  </si>
  <si>
    <t>積木文化</t>
  </si>
  <si>
    <t>9789864591374</t>
  </si>
  <si>
    <t>不簡單女孩2 有數學頭腦的女孩：工程師瑞．蒙特固的故事</t>
  </si>
  <si>
    <t>茱莉亞‧芬利‧摩斯卡</t>
  </si>
  <si>
    <t>小小科學人：100食物大發現</t>
  </si>
  <si>
    <t>山姆．巴爾, 瑞秋．佛斯, 羅斯．豪爾, 艾莉斯．詹姆斯, 傑洛米．馬丁</t>
  </si>
  <si>
    <t>原來太空是這樣子啊！</t>
  </si>
  <si>
    <t>手塚明美</t>
  </si>
  <si>
    <t>蠑螈與壁虎：有點像又有點不一樣</t>
  </si>
  <si>
    <t>松岡達英</t>
  </si>
  <si>
    <t>永恆的點點女王：草間彌生</t>
  </si>
  <si>
    <t>周姚萍</t>
  </si>
  <si>
    <t>科學實驗王50：宇宙大爆炸</t>
  </si>
  <si>
    <t>徐月珠</t>
  </si>
  <si>
    <t>三采文化</t>
  </si>
  <si>
    <t>科學實驗王49：演化論</t>
  </si>
  <si>
    <t>科學實驗王48：放射性物質</t>
  </si>
  <si>
    <t>科學實驗王47：傳染病與病原體</t>
  </si>
  <si>
    <t>科學實驗王46：懸浮微粒</t>
  </si>
  <si>
    <t>科學實驗王45：中毒與解毒</t>
  </si>
  <si>
    <t>科學實驗王44：火箭與核能</t>
  </si>
  <si>
    <t>科學實驗王43：火山地形</t>
  </si>
  <si>
    <t>科學實驗王42：萬有引力</t>
  </si>
  <si>
    <t>G5</t>
  </si>
  <si>
    <t>G5</t>
    <phoneticPr fontId="1" type="noConversion"/>
  </si>
  <si>
    <t>G6</t>
    <phoneticPr fontId="1" type="noConversion"/>
  </si>
  <si>
    <t>鄭和下西洋的祕密</t>
    <phoneticPr fontId="1" type="noConversion"/>
  </si>
  <si>
    <t xml:space="preserve">李如青 </t>
    <phoneticPr fontId="1" type="noConversion"/>
  </si>
  <si>
    <t>否</t>
    <phoneticPr fontId="1" type="noConversion"/>
  </si>
  <si>
    <t>否</t>
    <phoneticPr fontId="1" type="noConversion"/>
  </si>
  <si>
    <t>時鐘國王</t>
  </si>
  <si>
    <t>小杉早苗</t>
  </si>
  <si>
    <t>9789869354134</t>
    <phoneticPr fontId="1" type="noConversion"/>
  </si>
  <si>
    <t>愛遲到的布穀鳥</t>
  </si>
  <si>
    <t>路易斯．斯洛巴德金</t>
  </si>
  <si>
    <t>9789868750357</t>
    <phoneticPr fontId="1" type="noConversion"/>
  </si>
  <si>
    <t>否</t>
    <phoneticPr fontId="1" type="noConversion"/>
  </si>
  <si>
    <t>最棒的禮物</t>
  </si>
  <si>
    <t>9789575034382</t>
    <phoneticPr fontId="1" type="noConversion"/>
  </si>
  <si>
    <t>否</t>
    <phoneticPr fontId="1" type="noConversion"/>
  </si>
  <si>
    <t>蘭嶼、飛魚、巨人和故事</t>
  </si>
  <si>
    <t>四也出版公司</t>
  </si>
  <si>
    <t xml:space="preserve">9789866039638 </t>
  </si>
  <si>
    <t>否</t>
    <phoneticPr fontId="1" type="noConversion"/>
  </si>
  <si>
    <t>9789862116609</t>
    <phoneticPr fontId="1" type="noConversion"/>
  </si>
  <si>
    <t>否</t>
    <phoneticPr fontId="1" type="noConversion"/>
  </si>
  <si>
    <t>小不隆咚──我們是微生物！：細菌、病毒與真菌小小世界裡的大知識</t>
    <phoneticPr fontId="1" type="noConversion"/>
  </si>
  <si>
    <t>9789571467474</t>
    <phoneticPr fontId="1" type="noConversion"/>
  </si>
  <si>
    <t>否</t>
    <phoneticPr fontId="1" type="noConversion"/>
  </si>
  <si>
    <t>藝術很重要：因為想像力可以改變世界</t>
  </si>
  <si>
    <t>尼爾‧蓋曼</t>
  </si>
  <si>
    <t>讀書共和國</t>
  </si>
  <si>
    <t>9789863597537</t>
    <phoneticPr fontId="1" type="noConversion"/>
  </si>
  <si>
    <t>壞心姑媽：大衛．威廉幽默成長小說8</t>
  </si>
  <si>
    <t>大衛．威廉</t>
  </si>
  <si>
    <t>晨星出版有限公司</t>
  </si>
  <si>
    <t>9789864439515</t>
    <phoneticPr fontId="1" type="noConversion"/>
  </si>
  <si>
    <t>惡作劇女孩</t>
  </si>
  <si>
    <t>卡崔娜．南斯塔德</t>
  </si>
  <si>
    <t>9789578544284</t>
    <phoneticPr fontId="1" type="noConversion"/>
  </si>
  <si>
    <t>否</t>
    <phoneticPr fontId="1" type="noConversion"/>
  </si>
  <si>
    <t>偷石膏的女孩</t>
  </si>
  <si>
    <t>安娜．沃茲</t>
  </si>
  <si>
    <t>9789864796243</t>
    <phoneticPr fontId="1" type="noConversion"/>
  </si>
  <si>
    <t>否</t>
    <phoneticPr fontId="1" type="noConversion"/>
  </si>
  <si>
    <t>9789864798506</t>
    <phoneticPr fontId="1" type="noConversion"/>
  </si>
  <si>
    <t>否</t>
    <phoneticPr fontId="1" type="noConversion"/>
  </si>
  <si>
    <t xml:space="preserve"> 楊謹倫</t>
    <phoneticPr fontId="1" type="noConversion"/>
  </si>
  <si>
    <t>小天下</t>
    <phoneticPr fontId="1" type="noConversion"/>
  </si>
  <si>
    <t>9789864795444</t>
    <phoneticPr fontId="1" type="noConversion"/>
  </si>
  <si>
    <t>是</t>
    <phoneticPr fontId="1" type="noConversion"/>
  </si>
  <si>
    <t>小學生的STEM科學研究室：數學篇</t>
    <phoneticPr fontId="1" type="noConversion"/>
  </si>
  <si>
    <t>琳．哈金斯—庫柏</t>
    <phoneticPr fontId="1" type="noConversion"/>
  </si>
  <si>
    <t>商周出版</t>
    <phoneticPr fontId="1" type="noConversion"/>
  </si>
  <si>
    <t>9786263181212</t>
    <phoneticPr fontId="1" type="noConversion"/>
  </si>
  <si>
    <t>否</t>
    <phoneticPr fontId="1" type="noConversion"/>
  </si>
  <si>
    <t>小學生的STEM科學研究室：生物篇</t>
    <phoneticPr fontId="1" type="noConversion"/>
  </si>
  <si>
    <t>蘿拉．貝克</t>
    <phoneticPr fontId="1" type="noConversion"/>
  </si>
  <si>
    <t>商周出版</t>
    <phoneticPr fontId="1" type="noConversion"/>
  </si>
  <si>
    <t>9786263181229</t>
    <phoneticPr fontId="1" type="noConversion"/>
  </si>
  <si>
    <t>小學生的STEM科學研究室：物理篇</t>
    <phoneticPr fontId="1" type="noConversion"/>
  </si>
  <si>
    <t>蘿拉．貝克</t>
    <phoneticPr fontId="1" type="noConversion"/>
  </si>
  <si>
    <t>商周出版</t>
    <phoneticPr fontId="1" type="noConversion"/>
  </si>
  <si>
    <t>9786263181595</t>
    <phoneticPr fontId="1" type="noConversion"/>
  </si>
  <si>
    <t>小學生的STEM科學研究室：化學篇</t>
  </si>
  <si>
    <t>琳．哈金斯—庫柏</t>
    <phoneticPr fontId="1" type="noConversion"/>
  </si>
  <si>
    <t>9786263181588</t>
    <phoneticPr fontId="1" type="noConversion"/>
  </si>
  <si>
    <t>銀狐多米諾</t>
    <phoneticPr fontId="1" type="noConversion"/>
  </si>
  <si>
    <t>厄尼斯特．湯普森．西頓 </t>
  </si>
  <si>
    <t>木馬文化</t>
  </si>
  <si>
    <t>手斧男孩首部曲</t>
    <phoneticPr fontId="1" type="noConversion"/>
  </si>
  <si>
    <t>蓋瑞．伯森</t>
  </si>
  <si>
    <t>野人</t>
  </si>
  <si>
    <t>否</t>
    <phoneticPr fontId="1" type="noConversion"/>
  </si>
  <si>
    <t>地球的朋友們</t>
    <phoneticPr fontId="1" type="noConversion"/>
  </si>
  <si>
    <t>溫小平</t>
  </si>
  <si>
    <t>達克比辦案1：誰是仿冒大王？動物的保護色與擬態</t>
    <phoneticPr fontId="1" type="noConversion"/>
  </si>
  <si>
    <t>胡妙芬</t>
  </si>
  <si>
    <t>昆蟲老師上課了！吳沁婕的超級生物課</t>
    <phoneticPr fontId="1" type="noConversion"/>
  </si>
  <si>
    <t>吳沁婕</t>
  </si>
  <si>
    <t>策馬入林文化</t>
  </si>
  <si>
    <t>神奇樹屋小百科14：地震與海嘯</t>
    <phoneticPr fontId="1" type="noConversion"/>
  </si>
  <si>
    <t>瑪麗．波．奧斯本</t>
  </si>
  <si>
    <t>11歲男孩的祈禱：一起種樹救地球！</t>
    <phoneticPr fontId="1" type="noConversion"/>
  </si>
  <si>
    <t>菲利斯．芬克拜納</t>
  </si>
  <si>
    <t>大田</t>
  </si>
  <si>
    <t>有誰聽到座頭鯨在唱歌</t>
    <phoneticPr fontId="1" type="noConversion"/>
  </si>
  <si>
    <t>張文亮</t>
  </si>
  <si>
    <t>否</t>
    <phoneticPr fontId="1" type="noConversion"/>
  </si>
  <si>
    <t>少年小樹之歌</t>
    <phoneticPr fontId="1" type="noConversion"/>
  </si>
  <si>
    <t>佛瑞斯特．卡特</t>
  </si>
  <si>
    <t>小知堂</t>
  </si>
  <si>
    <t>億載金城之暗夜迷蹤(四版)</t>
    <phoneticPr fontId="1" type="noConversion"/>
  </si>
  <si>
    <t> 廖炳焜</t>
  </si>
  <si>
    <t>勇敢向世界發聲：馬拉拉</t>
    <phoneticPr fontId="1" type="noConversion"/>
  </si>
  <si>
    <t> 林滿秋</t>
  </si>
  <si>
    <t>砲來了，金門快跑！</t>
    <phoneticPr fontId="1" type="noConversion"/>
  </si>
  <si>
    <t>班雅明先生的神祕行李箱</t>
    <phoneticPr fontId="1" type="noConversion"/>
  </si>
  <si>
    <t>漫畫大英百科【科技6】：人工智慧</t>
  </si>
  <si>
    <t>BomBom Story</t>
  </si>
  <si>
    <t>魔法十年屋1：想不想試試時間的魔法？</t>
  </si>
  <si>
    <t>廣嶋玲子</t>
  </si>
  <si>
    <t>實驗故事集1：春天鬧鬼記</t>
  </si>
  <si>
    <t>養心1：消失的生死玦</t>
  </si>
  <si>
    <t>遇見世界古文明：歡迎光臨古羅馬</t>
  </si>
  <si>
    <t>詹姆士．戴維斯</t>
  </si>
  <si>
    <t>鑑識科學好好玩：採證指紋、鑑定DNA、搜集微物跡證……5大主題X40個跨學科實驗，成為小小CSI鑑識專家！</t>
  </si>
  <si>
    <t>吉姆．魏斯, 李承龍</t>
    <phoneticPr fontId="1" type="noConversion"/>
  </si>
  <si>
    <t>難民：世界上最悲傷的旅人</t>
  </si>
  <si>
    <t>河永植</t>
  </si>
  <si>
    <t>聯經出版</t>
  </si>
  <si>
    <t>畢業那一年：石縫裡的信</t>
  </si>
  <si>
    <t>蔡宜容</t>
  </si>
  <si>
    <t>9789863595373</t>
  </si>
  <si>
    <t>9789865947125</t>
  </si>
  <si>
    <t>9789575748449</t>
  </si>
  <si>
    <t>9789869201384</t>
  </si>
  <si>
    <t>9789868834156</t>
  </si>
  <si>
    <t>9789864794676</t>
  </si>
  <si>
    <t>9789861792804</t>
  </si>
  <si>
    <t>9789869369336</t>
  </si>
  <si>
    <t>9789869483759</t>
  </si>
  <si>
    <t>9789864794164</t>
  </si>
  <si>
    <t>9789866039607</t>
  </si>
  <si>
    <t>9789576584879</t>
  </si>
  <si>
    <t>9786263050273</t>
  </si>
  <si>
    <t>9789862415696</t>
  </si>
  <si>
    <t>9789575039660</t>
  </si>
  <si>
    <t>9789575035334</t>
  </si>
  <si>
    <t>9789578544123</t>
  </si>
  <si>
    <t>9789570854756</t>
  </si>
  <si>
    <t>9789865641030</t>
  </si>
  <si>
    <t>G6</t>
  </si>
  <si>
    <t>讓你的腦子動起來！科學思維訓練遊戲</t>
  </si>
  <si>
    <t> 張祥斌</t>
  </si>
  <si>
    <t>崧燁文化</t>
  </si>
  <si>
    <t>小學生STEAM科學實驗家</t>
  </si>
  <si>
    <t> 潔絲‧哈里斯</t>
  </si>
  <si>
    <t>孩子的第一堂STEM實驗課</t>
  </si>
  <si>
    <t> 蘇珊．馬蒂諾</t>
  </si>
  <si>
    <t>科學遊戲大發現</t>
  </si>
  <si>
    <t> 風間林平</t>
  </si>
  <si>
    <t> 台灣東販</t>
  </si>
  <si>
    <t>STEM 73個神奇的科學酷魔術</t>
  </si>
  <si>
    <t> 安娜．克雷邦</t>
  </si>
  <si>
    <t>和平國際</t>
  </si>
  <si>
    <t>101道科學遊戲.玩出好奇腦</t>
  </si>
  <si>
    <t>達瑪菈．史壯、葛瑞斯．摩爾</t>
  </si>
  <si>
    <t>101鬼口水遊戲實驗室</t>
  </si>
  <si>
    <t> 潔咪．哈林頓、布列塔妮．派普</t>
  </si>
  <si>
    <t> 和平國際</t>
  </si>
  <si>
    <t>親子FUN科學</t>
  </si>
  <si>
    <t> 許兆芳</t>
  </si>
  <si>
    <t> 商周出版</t>
  </si>
  <si>
    <t>我永遠玩不停.STEAM科學遊戲</t>
  </si>
  <si>
    <t>蘇珊．阿卡斯</t>
  </si>
  <si>
    <t>STEAM科學了不起</t>
  </si>
  <si>
    <t>羅伯．比提、山姆．匹特</t>
  </si>
  <si>
    <t>碁峰資訊</t>
  </si>
  <si>
    <t>白天黑夜都愛玩的趣味科學遊戲</t>
  </si>
  <si>
    <t>陳曉宏</t>
  </si>
  <si>
    <t> 新文創</t>
  </si>
  <si>
    <t>科學金頭腦！最好玩的魔法實驗教室</t>
  </si>
  <si>
    <t>SMART科學開發部</t>
  </si>
  <si>
    <t>維他命</t>
  </si>
  <si>
    <t>全世界都在玩的科學遊戲（套）</t>
  </si>
  <si>
    <t>腦力&amp;創意工作室</t>
  </si>
  <si>
    <t> 宇河文化</t>
  </si>
  <si>
    <t>每天玩一點科學遊戲</t>
  </si>
  <si>
    <t> 腦力＆創意工作室</t>
  </si>
  <si>
    <t>宇河文化</t>
  </si>
  <si>
    <t>科學遊戲好好玩</t>
  </si>
  <si>
    <t> 腦力&amp;創意</t>
  </si>
  <si>
    <t>知青頻道</t>
  </si>
  <si>
    <t>動手做科學探究</t>
  </si>
  <si>
    <t> 蔡任圃</t>
  </si>
  <si>
    <t> 紅樹林</t>
  </si>
  <si>
    <t>培養孩子未來關鍵實力的「探究型」遊戲學習法</t>
  </si>
  <si>
    <t> 岩田拓真</t>
  </si>
  <si>
    <t>像科學家一樣做專題研究</t>
  </si>
  <si>
    <t>楊善茜</t>
  </si>
  <si>
    <t>商周出版</t>
  </si>
  <si>
    <t>中學自然科學領域探究</t>
  </si>
  <si>
    <t>林淑梤 、 段曉林、靳知勤</t>
  </si>
  <si>
    <t>探究策略55中學篇</t>
  </si>
  <si>
    <t> 于小雅、王晉修、朱夢琳</t>
  </si>
  <si>
    <t> 師範大學</t>
  </si>
  <si>
    <t>科學探究的教學與評量之理論與實務</t>
  </si>
  <si>
    <t> 高慧蓮</t>
  </si>
  <si>
    <t> 屏東大學</t>
  </si>
  <si>
    <t>科學玩很大</t>
  </si>
  <si>
    <t> 米村傳治郎</t>
  </si>
  <si>
    <t>新手父母</t>
  </si>
  <si>
    <t>科展設計與實作(第二版)</t>
  </si>
  <si>
    <t> 全中平, 吳明德, 吳柏菱, 蔡垂其</t>
  </si>
  <si>
    <t>國立台灣科學教育館</t>
  </si>
  <si>
    <t>學術研究三部曲：小論文及科展完全指南</t>
  </si>
  <si>
    <t> 劉啟民</t>
  </si>
  <si>
    <t>創新科展增能手冊[增訂1版]</t>
  </si>
  <si>
    <t>梁賡義等</t>
  </si>
  <si>
    <t>科學實驗王第二部2：光與聲音的傳播</t>
  </si>
  <si>
    <t> Story a.</t>
  </si>
  <si>
    <t>專為孩子設計！趣味樹木圖鑑：從葉子．花朵．果實．樹形．樹皮認識450種常見植物，打造自主學習力！</t>
  </si>
  <si>
    <t> 林將之</t>
  </si>
  <si>
    <t>美藝學苑社</t>
  </si>
  <si>
    <t>100個玩不膩的STEAM科學好奇實驗室</t>
  </si>
  <si>
    <t>安潔雅．斯卡佐．伊（Andrea Scalzo Yi）</t>
  </si>
  <si>
    <t>和平</t>
  </si>
  <si>
    <t>動手做科學探究：輕鬆運用生活中的材料，培養提問、設計實驗、邏輯思辨與表達能力</t>
  </si>
  <si>
    <t>蔡任圃</t>
  </si>
  <si>
    <t>紅樹林出版</t>
  </si>
  <si>
    <t>燒杯君和他的夥伴（套書4冊）</t>
  </si>
  <si>
    <t>上谷夫婦 </t>
  </si>
  <si>
    <t>9786263328396</t>
  </si>
  <si>
    <t>9786263490109</t>
  </si>
  <si>
    <t>9789863310860</t>
  </si>
  <si>
    <t>9789863713173</t>
  </si>
  <si>
    <t>9789863712855</t>
  </si>
  <si>
    <t>9789863712312</t>
  </si>
  <si>
    <t>4717702103507</t>
  </si>
  <si>
    <t>9789863712244</t>
  </si>
  <si>
    <t>9789865025120</t>
  </si>
  <si>
    <t>9789869610407</t>
  </si>
  <si>
    <t>9789865786854</t>
  </si>
  <si>
    <t>9789576599255</t>
  </si>
  <si>
    <t>9789866276057</t>
  </si>
  <si>
    <t>9786269605934</t>
  </si>
  <si>
    <t>9786263290938</t>
  </si>
  <si>
    <t>9786263181236</t>
  </si>
  <si>
    <t>9789865461164</t>
  </si>
  <si>
    <t>9789865624644</t>
  </si>
  <si>
    <t>9789860557732</t>
  </si>
  <si>
    <t>9789865752606</t>
  </si>
  <si>
    <t>9789865461003</t>
  </si>
  <si>
    <t>9789865227876</t>
  </si>
  <si>
    <t>9789860402582</t>
  </si>
  <si>
    <t>9789576583759</t>
  </si>
  <si>
    <t>9789866220500</t>
  </si>
  <si>
    <t>9789863713128</t>
  </si>
  <si>
    <t>自然</t>
    <phoneticPr fontId="1" type="noConversion"/>
  </si>
  <si>
    <t>9789869261456</t>
    <phoneticPr fontId="1" type="noConversion"/>
  </si>
  <si>
    <t>9789869421522</t>
    <phoneticPr fontId="1" type="noConversion"/>
  </si>
  <si>
    <t>9789867295781</t>
    <phoneticPr fontId="1" type="noConversion"/>
  </si>
  <si>
    <t>9789862115244</t>
    <phoneticPr fontId="1" type="noConversion"/>
  </si>
  <si>
    <t>9572089749</t>
    <phoneticPr fontId="1" type="noConversion"/>
  </si>
  <si>
    <t>9867188004</t>
    <phoneticPr fontId="1" type="noConversion"/>
  </si>
  <si>
    <t>9789869343220</t>
    <phoneticPr fontId="1" type="noConversion"/>
  </si>
  <si>
    <t>9789864796397</t>
    <phoneticPr fontId="1" type="noConversion"/>
  </si>
  <si>
    <t>9789864793839</t>
    <phoneticPr fontId="1" type="noConversion"/>
  </si>
  <si>
    <t>9789866215711</t>
    <phoneticPr fontId="1" type="noConversion"/>
  </si>
  <si>
    <t>9789865730307</t>
    <phoneticPr fontId="1" type="noConversion"/>
  </si>
  <si>
    <t>9789862743737</t>
    <phoneticPr fontId="1" type="noConversion"/>
  </si>
  <si>
    <t>9789573265795</t>
    <phoneticPr fontId="1" type="noConversion"/>
  </si>
  <si>
    <t>9789869292092</t>
    <phoneticPr fontId="1" type="noConversion"/>
  </si>
  <si>
    <t>9789863206125</t>
    <phoneticPr fontId="1" type="noConversion"/>
  </si>
  <si>
    <t>9789864401864</t>
    <phoneticPr fontId="1" type="noConversion"/>
  </si>
  <si>
    <t>9789866215308</t>
    <phoneticPr fontId="1" type="noConversion"/>
  </si>
  <si>
    <t>9789571197326</t>
    <phoneticPr fontId="1" type="noConversion"/>
  </si>
  <si>
    <t>9789573274544</t>
    <phoneticPr fontId="1" type="noConversion"/>
  </si>
  <si>
    <t>9789864402472</t>
    <phoneticPr fontId="1" type="noConversion"/>
  </si>
  <si>
    <t>Jolly Phonics</t>
    <phoneticPr fontId="1" type="noConversion"/>
  </si>
  <si>
    <t>Jolly Learning</t>
    <phoneticPr fontId="1" type="noConversion"/>
  </si>
  <si>
    <t>美國</t>
    <phoneticPr fontId="1" type="noConversion"/>
  </si>
  <si>
    <t>Jolly Phonics Readers, Complete Set Level 1: In Print Letters (American English Edition)</t>
    <phoneticPr fontId="1" type="noConversion"/>
  </si>
  <si>
    <t>Jolly Phonics</t>
    <phoneticPr fontId="1" type="noConversion"/>
  </si>
  <si>
    <t>Jolly Phonics Readers, Level 3 Complete Set</t>
    <phoneticPr fontId="1" type="noConversion"/>
  </si>
  <si>
    <t>智慧軒文化編繪</t>
    <phoneticPr fontId="1" type="noConversion"/>
  </si>
  <si>
    <t>拇指王文教科技</t>
    <phoneticPr fontId="1" type="noConversion"/>
  </si>
  <si>
    <t>Mouse Paint</t>
    <phoneticPr fontId="1" type="noConversion"/>
  </si>
  <si>
    <t>One Big Pair of Underwear</t>
    <phoneticPr fontId="1" type="noConversion"/>
  </si>
  <si>
    <t>Snail and Turtle are Friends</t>
    <phoneticPr fontId="1" type="noConversion"/>
  </si>
  <si>
    <t>We Are in a Book</t>
    <phoneticPr fontId="1" type="noConversion"/>
  </si>
  <si>
    <t>"Pardon?" said the giraffe</t>
    <phoneticPr fontId="1" type="noConversion"/>
  </si>
  <si>
    <t>英國</t>
    <phoneticPr fontId="1" type="noConversion"/>
  </si>
  <si>
    <t>My Colorful Chameleon</t>
    <phoneticPr fontId="1" type="noConversion"/>
  </si>
  <si>
    <t>QEB Publishing</t>
    <phoneticPr fontId="1" type="noConversion"/>
  </si>
  <si>
    <t>9781682972021</t>
    <phoneticPr fontId="1" type="noConversion"/>
  </si>
  <si>
    <t>Start with English Readers</t>
    <phoneticPr fontId="1" type="noConversion"/>
  </si>
  <si>
    <t>英語備用</t>
    <phoneticPr fontId="1" type="noConversion"/>
  </si>
  <si>
    <t>英語備用</t>
    <phoneticPr fontId="1" type="noConversion"/>
  </si>
  <si>
    <t>學校班級最高學生數(28)人</t>
    <phoneticPr fontId="1" type="noConversion"/>
  </si>
  <si>
    <t>否</t>
    <phoneticPr fontId="1" type="noConversion"/>
  </si>
  <si>
    <t>G3共讀書箱</t>
    <phoneticPr fontId="1" type="noConversion"/>
  </si>
  <si>
    <t>不會哭泣的魚</t>
    <phoneticPr fontId="1" type="noConversion"/>
  </si>
  <si>
    <t> 阿部夏丸</t>
    <phoneticPr fontId="1" type="noConversion"/>
  </si>
  <si>
    <t>寶寶的第一套英語啟蒙繪本</t>
    <phoneticPr fontId="1" type="noConversion"/>
  </si>
  <si>
    <t>臺灣</t>
    <phoneticPr fontId="1" type="noConversion"/>
  </si>
  <si>
    <t>校名：臺南市南區日新國民小學
填表人：陳義泰                          教務主任：吳庭耀                                   校長：徐俊雄
連絡電話： 06-2912931轉510                  網路電話：35010</t>
    <phoneticPr fontId="1" type="noConversion"/>
  </si>
  <si>
    <t>9781844143405</t>
    <phoneticPr fontId="1" type="noConversion"/>
  </si>
  <si>
    <t>9781844143870</t>
    <phoneticPr fontId="1" type="noConversion"/>
  </si>
  <si>
    <t>9781844143887</t>
    <phoneticPr fontId="1" type="noConversion"/>
  </si>
  <si>
    <t>9789860618747</t>
    <phoneticPr fontId="1" type="noConversion"/>
  </si>
  <si>
    <t>9780152001186</t>
    <phoneticPr fontId="1" type="noConversion"/>
  </si>
  <si>
    <t>9780545891998</t>
    <phoneticPr fontId="1" type="noConversion"/>
  </si>
  <si>
    <t>9555717700107</t>
    <phoneticPr fontId="1" type="noConversion"/>
  </si>
  <si>
    <t>9789862743737</t>
    <phoneticPr fontId="1" type="noConversion"/>
  </si>
  <si>
    <t>我也想說實話啊</t>
    <phoneticPr fontId="1" type="noConversion"/>
  </si>
  <si>
    <t>9789863427575</t>
    <phoneticPr fontId="1" type="noConversion"/>
  </si>
  <si>
    <t>9781423133087</t>
    <phoneticPr fontId="1" type="noConversion"/>
  </si>
  <si>
    <t>9781406321043</t>
    <phoneticPr fontId="1" type="noConversion"/>
  </si>
  <si>
    <t>9780194335485</t>
    <phoneticPr fontId="1" type="noConversion"/>
  </si>
  <si>
    <t>詩靈傳奇-畫仙</t>
    <phoneticPr fontId="1" type="noConversion"/>
  </si>
  <si>
    <t>9789575039721</t>
    <phoneticPr fontId="1" type="noConversion"/>
  </si>
  <si>
    <t>否</t>
    <phoneticPr fontId="1" type="noConversion"/>
  </si>
  <si>
    <t>9789863447863</t>
    <phoneticPr fontId="1" type="noConversion"/>
  </si>
  <si>
    <t>否</t>
    <phoneticPr fontId="1" type="noConversion"/>
  </si>
  <si>
    <t>跟王文華學聽說讀寫套書</t>
    <phoneticPr fontId="1" type="noConversion"/>
  </si>
  <si>
    <t>9789579502405</t>
  </si>
  <si>
    <t>9789869550895</t>
    <phoneticPr fontId="1" type="noConversion"/>
  </si>
  <si>
    <t>9789869914901</t>
    <phoneticPr fontId="1" type="noConversion"/>
  </si>
  <si>
    <t>9789869880312</t>
    <phoneticPr fontId="1" type="noConversion"/>
  </si>
  <si>
    <t>9789869419031</t>
    <phoneticPr fontId="1" type="noConversion"/>
  </si>
  <si>
    <t>9789578423756</t>
    <phoneticPr fontId="1" type="noConversion"/>
  </si>
  <si>
    <t>9789578423701</t>
    <phoneticPr fontId="1" type="noConversion"/>
  </si>
  <si>
    <t>否</t>
    <phoneticPr fontId="1" type="noConversion"/>
  </si>
  <si>
    <t>9789576599903</t>
    <phoneticPr fontId="1" type="noConversion"/>
  </si>
  <si>
    <t>4719025010302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</si>
  <si>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</si>
  <si>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>我也會！小學生的物品使用圖鑑</t>
    <phoneticPr fontId="1" type="noConversion"/>
  </si>
  <si>
    <t>9789862037751</t>
    <phoneticPr fontId="1" type="noConversion"/>
  </si>
  <si>
    <t>遊樂園今天不開門(平裝)</t>
    <phoneticPr fontId="1" type="noConversion"/>
  </si>
  <si>
    <t>否</t>
    <phoneticPr fontId="1" type="noConversion"/>
  </si>
  <si>
    <t>9789864502813</t>
    <phoneticPr fontId="1" type="noConversion"/>
  </si>
  <si>
    <t>程式特攻隊：看漫畫輕鬆學中小學生必備的11個程式基本概念（共6冊）</t>
    <phoneticPr fontId="1" type="noConversion"/>
  </si>
  <si>
    <t>9789865060022</t>
    <phoneticPr fontId="1" type="noConversion"/>
  </si>
  <si>
    <t>烏爾夫．尼爾森 </t>
    <phoneticPr fontId="1" type="noConversion"/>
  </si>
  <si>
    <t>達文茜</t>
    <phoneticPr fontId="1" type="noConversion"/>
  </si>
  <si>
    <t>史蒂芬．柯洛 </t>
    <phoneticPr fontId="1" type="noConversion"/>
  </si>
  <si>
    <t>湯米．溫格爾</t>
    <phoneticPr fontId="1" type="noConversion"/>
  </si>
  <si>
    <t>張友漁</t>
    <phoneticPr fontId="1" type="noConversion"/>
  </si>
  <si>
    <t>強．艾吉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</si>
</sst>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 "/>
  </numFmts>
  <fonts count="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Border="0" applyProtection="0">
      <alignment vertical="center"/>
    </xf>
  </cellStyleXfs>
  <cellXfs count="41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right" vertical="center" wrapText="1"/>
    </xf>
    <xf numFmtId="49" fontId="5" fillId="0" borderId="1" xfId="0" quotePrefix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 shrinkToFit="1"/>
    </xf>
    <xf numFmtId="0" fontId="5" fillId="0" borderId="1" xfId="6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Fill="1">
      <alignment vertical="center"/>
    </xf>
  </cellXfs>
  <cellStyles count="7">
    <cellStyle name="一般" xfId="0" builtinId="0"/>
    <cellStyle name="一般 2" xfId="1"/>
    <cellStyle name="千分位 2" xfId="2"/>
    <cellStyle name="千分位 2 2" xfId="3"/>
    <cellStyle name="千分位 2 2 2" xfId="5"/>
    <cellStyle name="千分位 2 3" xfId="4"/>
    <cellStyle name="超連結 2" xfId="6"/>
  </cellStyles>
  <dxfs count="20"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b val="0"/>
        <i val="0"/>
        <strike val="0"/>
        <outline val="0"/>
        <shadow val="0"/>
        <u/>
        <sz val="12"/>
        <color rgb="FF0563C1"/>
        <name val="新細明體"/>
        <scheme val="none"/>
      </font>
      <numFmt numFmtId="0" formatCode="General"/>
      <fill>
        <patternFill>
          <bgColor rgb="FFFFFFFF"/>
        </patternFill>
      </fill>
      <alignment horizontal="general" vertical="center" textRotation="0" wrapText="0" indent="0" shrinkToFit="0"/>
    </dxf>
    <dxf>
      <font>
        <sz val="12"/>
        <color rgb="FF333333"/>
        <name val="新細明體"/>
        <scheme val="none"/>
      </font>
      <alignment horizontal="general" vertical="center" textRotation="0" wrapText="0" indent="0" shrinkToFit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3433;&#23068;&#65294;&#27779;&#33586;/adv_author/1/" TargetMode="External"/><Relationship Id="rId13" Type="http://schemas.openxmlformats.org/officeDocument/2006/relationships/hyperlink" Target="https://search.books.com.tw/search/query/key/Gene+Luen+Yang/adv_author/1/" TargetMode="External"/><Relationship Id="rId3" Type="http://schemas.openxmlformats.org/officeDocument/2006/relationships/hyperlink" Target="https://search.books.com.tw/search/query/key/Lloyd%2C+Sue%2CWernham%2C+Sara/adv_author/1/" TargetMode="External"/><Relationship Id="rId7" Type="http://schemas.openxmlformats.org/officeDocument/2006/relationships/hyperlink" Target="https://search.books.com.tw/search/query/key/&#21345;&#23828;&#23068;&#65294;&#21335;&#26031;&#22612;&#24503;/adv_author/1/" TargetMode="External"/><Relationship Id="rId12" Type="http://schemas.openxmlformats.org/officeDocument/2006/relationships/hyperlink" Target="https://www.books.com.tw/web/sys_puballb/books/?pubid=scwpc" TargetMode="External"/><Relationship Id="rId2" Type="http://schemas.openxmlformats.org/officeDocument/2006/relationships/hyperlink" Target="https://search.books.com.tw/search/query/key/Lloyd%2C+Sue%2CWernham%2C+Sara/adv_author/1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Lloyd%2C+Sue%2F+Wernham%2C+Sara/adv_author/1/" TargetMode="External"/><Relationship Id="rId6" Type="http://schemas.openxmlformats.org/officeDocument/2006/relationships/hyperlink" Target="https://www.books.com.tw/web/sys_puballb/books/?pubid=wordfield" TargetMode="External"/><Relationship Id="rId11" Type="http://schemas.openxmlformats.org/officeDocument/2006/relationships/hyperlink" Target="https://www.books.com.tw/web/sys_puballb/books/?pubid=scwpc" TargetMode="External"/><Relationship Id="rId5" Type="http://schemas.openxmlformats.org/officeDocument/2006/relationships/hyperlink" Target="https://search.books.com.tw/search/query/key/Wernham%2C+Sara/adv_author/1/" TargetMode="External"/><Relationship Id="rId15" Type="http://schemas.openxmlformats.org/officeDocument/2006/relationships/hyperlink" Target="https://www.books.com.tw/web/sys_puballb/books/?pubid=business" TargetMode="External"/><Relationship Id="rId10" Type="http://schemas.openxmlformats.org/officeDocument/2006/relationships/hyperlink" Target="https://www.books.com.tw/web/sys_puballb/books/?pubid=smallwheat" TargetMode="External"/><Relationship Id="rId4" Type="http://schemas.openxmlformats.org/officeDocument/2006/relationships/hyperlink" Target="https://search.books.com.tw/search/query/key/Wernham%2C+Sara/adv_author/1/" TargetMode="External"/><Relationship Id="rId9" Type="http://schemas.openxmlformats.org/officeDocument/2006/relationships/hyperlink" Target="https://search.books.com.tw/search/query/key/&#21608;&#23002;&#33805;/adv_author/1/" TargetMode="External"/><Relationship Id="rId14" Type="http://schemas.openxmlformats.org/officeDocument/2006/relationships/hyperlink" Target="https://www.books.com.tw/web/sys_puballb/books/?pubid=busine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5"/>
  <sheetViews>
    <sheetView tabSelected="1" topLeftCell="A214" zoomScale="115" zoomScaleNormal="115" zoomScaleSheetLayoutView="100" zoomScalePageLayoutView="40" workbookViewId="0">
      <selection activeCell="A181" sqref="A181:XFD181"/>
    </sheetView>
  </sheetViews>
  <sheetFormatPr defaultRowHeight="16.5"/>
  <cols>
    <col min="1" max="1" width="6.75" style="26" customWidth="1"/>
    <col min="2" max="2" width="52.25" style="27" customWidth="1"/>
    <col min="3" max="3" width="19.25" style="27" customWidth="1"/>
    <col min="4" max="4" width="20.5" style="27" customWidth="1"/>
    <col min="5" max="5" width="12.75" style="28" customWidth="1"/>
    <col min="6" max="6" width="21.625" style="29" customWidth="1"/>
    <col min="7" max="7" width="11.125" style="30" customWidth="1"/>
    <col min="8" max="8" width="8.75" style="30" customWidth="1"/>
    <col min="9" max="9" width="14.625" style="30" customWidth="1"/>
    <col min="10" max="11" width="6.75" style="30" customWidth="1"/>
    <col min="12" max="12" width="8.875" style="30" customWidth="1"/>
    <col min="13" max="13" width="11.625" style="30" customWidth="1"/>
  </cols>
  <sheetData>
    <row r="1" spans="1:13" ht="21" customHeight="1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8.5" customHeight="1">
      <c r="A2" s="36" t="s">
        <v>654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55.5" customHeight="1">
      <c r="A3" s="12" t="s">
        <v>0</v>
      </c>
      <c r="B3" s="13" t="s">
        <v>1</v>
      </c>
      <c r="C3" s="13" t="s">
        <v>2</v>
      </c>
      <c r="D3" s="13" t="s">
        <v>3</v>
      </c>
      <c r="E3" s="13" t="s">
        <v>12</v>
      </c>
      <c r="F3" s="12" t="s">
        <v>4</v>
      </c>
      <c r="G3" s="13" t="s">
        <v>5</v>
      </c>
      <c r="H3" s="13" t="s">
        <v>13</v>
      </c>
      <c r="I3" s="12" t="s">
        <v>6</v>
      </c>
      <c r="J3" s="13" t="s">
        <v>7</v>
      </c>
      <c r="K3" s="13" t="s">
        <v>8</v>
      </c>
      <c r="L3" s="13" t="s">
        <v>9</v>
      </c>
      <c r="M3" s="12" t="s">
        <v>10</v>
      </c>
    </row>
    <row r="4" spans="1:13" ht="33">
      <c r="A4" s="12">
        <v>1</v>
      </c>
      <c r="B4" s="14" t="s">
        <v>634</v>
      </c>
      <c r="C4" s="14" t="s">
        <v>16</v>
      </c>
      <c r="D4" s="14" t="s">
        <v>635</v>
      </c>
      <c r="E4" s="15" t="s">
        <v>636</v>
      </c>
      <c r="F4" s="16" t="s">
        <v>17</v>
      </c>
      <c r="G4" s="12">
        <v>2</v>
      </c>
      <c r="H4" s="12">
        <v>1688</v>
      </c>
      <c r="I4" s="12">
        <f t="shared" ref="I4:I9" si="0">G4*H4</f>
        <v>3376</v>
      </c>
      <c r="J4" s="13" t="s">
        <v>18</v>
      </c>
      <c r="K4" s="13" t="s">
        <v>18</v>
      </c>
      <c r="L4" s="13" t="s">
        <v>19</v>
      </c>
      <c r="M4" s="12" t="s">
        <v>42</v>
      </c>
    </row>
    <row r="5" spans="1:13" ht="33">
      <c r="A5" s="12">
        <v>2</v>
      </c>
      <c r="B5" s="14" t="s">
        <v>637</v>
      </c>
      <c r="C5" s="14" t="s">
        <v>20</v>
      </c>
      <c r="D5" s="14" t="s">
        <v>638</v>
      </c>
      <c r="E5" s="15" t="s">
        <v>636</v>
      </c>
      <c r="F5" s="16" t="s">
        <v>21</v>
      </c>
      <c r="G5" s="12">
        <v>2</v>
      </c>
      <c r="H5" s="12">
        <v>1251</v>
      </c>
      <c r="I5" s="12">
        <f t="shared" si="0"/>
        <v>2502</v>
      </c>
      <c r="J5" s="13" t="s">
        <v>18</v>
      </c>
      <c r="K5" s="13" t="s">
        <v>19</v>
      </c>
      <c r="L5" s="13" t="s">
        <v>19</v>
      </c>
      <c r="M5" s="12" t="s">
        <v>42</v>
      </c>
    </row>
    <row r="6" spans="1:13" ht="33">
      <c r="A6" s="12">
        <v>3</v>
      </c>
      <c r="B6" s="14" t="s">
        <v>22</v>
      </c>
      <c r="C6" s="14" t="s">
        <v>20</v>
      </c>
      <c r="D6" s="14" t="s">
        <v>15</v>
      </c>
      <c r="E6" s="15" t="s">
        <v>636</v>
      </c>
      <c r="F6" s="16" t="s">
        <v>662</v>
      </c>
      <c r="G6" s="12">
        <v>2</v>
      </c>
      <c r="H6" s="12">
        <v>1451</v>
      </c>
      <c r="I6" s="12">
        <f t="shared" si="0"/>
        <v>2902</v>
      </c>
      <c r="J6" s="13" t="s">
        <v>23</v>
      </c>
      <c r="K6" s="13" t="s">
        <v>19</v>
      </c>
      <c r="L6" s="13" t="s">
        <v>24</v>
      </c>
      <c r="M6" s="12" t="s">
        <v>42</v>
      </c>
    </row>
    <row r="7" spans="1:13">
      <c r="A7" s="12">
        <v>4</v>
      </c>
      <c r="B7" s="14" t="s">
        <v>639</v>
      </c>
      <c r="C7" s="14" t="s">
        <v>25</v>
      </c>
      <c r="D7" s="14" t="s">
        <v>26</v>
      </c>
      <c r="E7" s="15" t="s">
        <v>636</v>
      </c>
      <c r="F7" s="16" t="s">
        <v>663</v>
      </c>
      <c r="G7" s="12">
        <v>2</v>
      </c>
      <c r="H7" s="12">
        <v>1617</v>
      </c>
      <c r="I7" s="12">
        <f t="shared" si="0"/>
        <v>3234</v>
      </c>
      <c r="J7" s="13" t="s">
        <v>23</v>
      </c>
      <c r="K7" s="13" t="s">
        <v>19</v>
      </c>
      <c r="L7" s="13" t="s">
        <v>19</v>
      </c>
      <c r="M7" s="12" t="s">
        <v>42</v>
      </c>
    </row>
    <row r="8" spans="1:13">
      <c r="A8" s="12">
        <v>5</v>
      </c>
      <c r="B8" s="14" t="s">
        <v>27</v>
      </c>
      <c r="C8" s="14" t="s">
        <v>25</v>
      </c>
      <c r="D8" s="14" t="s">
        <v>26</v>
      </c>
      <c r="E8" s="15" t="s">
        <v>636</v>
      </c>
      <c r="F8" s="16" t="s">
        <v>664</v>
      </c>
      <c r="G8" s="12">
        <v>2</v>
      </c>
      <c r="H8" s="12">
        <v>1617</v>
      </c>
      <c r="I8" s="12">
        <f t="shared" si="0"/>
        <v>3234</v>
      </c>
      <c r="J8" s="13" t="s">
        <v>18</v>
      </c>
      <c r="K8" s="13" t="s">
        <v>19</v>
      </c>
      <c r="L8" s="13" t="s">
        <v>28</v>
      </c>
      <c r="M8" s="12" t="s">
        <v>42</v>
      </c>
    </row>
    <row r="9" spans="1:13">
      <c r="A9" s="12">
        <v>6</v>
      </c>
      <c r="B9" s="17" t="s">
        <v>659</v>
      </c>
      <c r="C9" s="17" t="s">
        <v>640</v>
      </c>
      <c r="D9" s="17" t="s">
        <v>641</v>
      </c>
      <c r="E9" s="18" t="s">
        <v>660</v>
      </c>
      <c r="F9" s="19" t="s">
        <v>665</v>
      </c>
      <c r="G9" s="20">
        <v>2</v>
      </c>
      <c r="H9" s="20">
        <v>3000</v>
      </c>
      <c r="I9" s="20">
        <f t="shared" si="0"/>
        <v>6000</v>
      </c>
      <c r="J9" s="21" t="s">
        <v>23</v>
      </c>
      <c r="K9" s="21" t="s">
        <v>28</v>
      </c>
      <c r="L9" s="21" t="s">
        <v>28</v>
      </c>
      <c r="M9" s="20" t="s">
        <v>42</v>
      </c>
    </row>
    <row r="10" spans="1:13">
      <c r="A10" s="12">
        <v>7</v>
      </c>
      <c r="B10" s="14" t="s">
        <v>657</v>
      </c>
      <c r="C10" s="14" t="s">
        <v>658</v>
      </c>
      <c r="D10" s="14" t="s">
        <v>188</v>
      </c>
      <c r="E10" s="14" t="s">
        <v>46</v>
      </c>
      <c r="F10" s="22" t="s">
        <v>189</v>
      </c>
      <c r="G10" s="12">
        <v>29</v>
      </c>
      <c r="H10" s="12">
        <v>300</v>
      </c>
      <c r="I10" s="12">
        <f t="shared" ref="I10:I19" si="1">G10*H10</f>
        <v>8700</v>
      </c>
      <c r="J10" s="13" t="s">
        <v>47</v>
      </c>
      <c r="K10" s="13" t="s">
        <v>47</v>
      </c>
      <c r="L10" s="13" t="s">
        <v>655</v>
      </c>
      <c r="M10" s="11" t="s">
        <v>656</v>
      </c>
    </row>
    <row r="11" spans="1:13" ht="33">
      <c r="A11" s="12">
        <v>8</v>
      </c>
      <c r="B11" s="14" t="s">
        <v>141</v>
      </c>
      <c r="C11" s="14" t="s">
        <v>142</v>
      </c>
      <c r="D11" s="14" t="s">
        <v>53</v>
      </c>
      <c r="E11" s="14" t="s">
        <v>46</v>
      </c>
      <c r="F11" s="22">
        <v>4717211023891</v>
      </c>
      <c r="G11" s="12">
        <v>1</v>
      </c>
      <c r="H11" s="12">
        <v>1200</v>
      </c>
      <c r="I11" s="12">
        <f t="shared" si="1"/>
        <v>1200</v>
      </c>
      <c r="J11" s="13" t="s">
        <v>185</v>
      </c>
      <c r="K11" s="13" t="s">
        <v>28</v>
      </c>
      <c r="L11" s="13" t="s">
        <v>28</v>
      </c>
      <c r="M11" s="11" t="s">
        <v>186</v>
      </c>
    </row>
    <row r="12" spans="1:13" ht="33">
      <c r="A12" s="12">
        <v>9</v>
      </c>
      <c r="B12" s="14" t="s">
        <v>222</v>
      </c>
      <c r="C12" s="14" t="s">
        <v>223</v>
      </c>
      <c r="D12" s="14" t="s">
        <v>224</v>
      </c>
      <c r="E12" s="14" t="s">
        <v>46</v>
      </c>
      <c r="F12" s="22">
        <v>9786267000144</v>
      </c>
      <c r="G12" s="12">
        <v>1</v>
      </c>
      <c r="H12" s="12">
        <v>598</v>
      </c>
      <c r="I12" s="12">
        <f t="shared" si="1"/>
        <v>598</v>
      </c>
      <c r="J12" s="13" t="s">
        <v>225</v>
      </c>
      <c r="K12" s="13" t="s">
        <v>47</v>
      </c>
      <c r="L12" s="13" t="s">
        <v>47</v>
      </c>
      <c r="M12" s="11" t="s">
        <v>246</v>
      </c>
    </row>
    <row r="13" spans="1:13">
      <c r="A13" s="12">
        <v>10</v>
      </c>
      <c r="B13" s="14" t="s">
        <v>238</v>
      </c>
      <c r="C13" s="14" t="s">
        <v>239</v>
      </c>
      <c r="D13" s="14" t="s">
        <v>76</v>
      </c>
      <c r="E13" s="14" t="s">
        <v>46</v>
      </c>
      <c r="F13" s="22">
        <v>9789865581107</v>
      </c>
      <c r="G13" s="12">
        <v>1</v>
      </c>
      <c r="H13" s="12">
        <v>1420</v>
      </c>
      <c r="I13" s="12">
        <f t="shared" si="1"/>
        <v>1420</v>
      </c>
      <c r="J13" s="13" t="s">
        <v>225</v>
      </c>
      <c r="K13" s="13" t="s">
        <v>47</v>
      </c>
      <c r="L13" s="13" t="s">
        <v>47</v>
      </c>
      <c r="M13" s="11" t="s">
        <v>246</v>
      </c>
    </row>
    <row r="14" spans="1:13">
      <c r="A14" s="12">
        <v>11</v>
      </c>
      <c r="B14" s="2" t="s">
        <v>680</v>
      </c>
      <c r="C14" s="2" t="s">
        <v>75</v>
      </c>
      <c r="D14" s="2" t="s">
        <v>82</v>
      </c>
      <c r="E14" s="14" t="s">
        <v>46</v>
      </c>
      <c r="F14" s="6" t="s">
        <v>681</v>
      </c>
      <c r="G14" s="3">
        <v>2</v>
      </c>
      <c r="H14" s="3">
        <v>1160</v>
      </c>
      <c r="I14" s="12">
        <f t="shared" si="1"/>
        <v>2320</v>
      </c>
      <c r="J14" s="13" t="s">
        <v>225</v>
      </c>
      <c r="K14" s="13" t="s">
        <v>305</v>
      </c>
      <c r="L14" s="13" t="s">
        <v>304</v>
      </c>
      <c r="M14" s="11" t="s">
        <v>306</v>
      </c>
    </row>
    <row r="15" spans="1:13">
      <c r="A15" s="12">
        <v>12</v>
      </c>
      <c r="B15" s="2" t="s">
        <v>274</v>
      </c>
      <c r="C15" s="14" t="s">
        <v>275</v>
      </c>
      <c r="D15" s="2" t="s">
        <v>299</v>
      </c>
      <c r="E15" s="14" t="s">
        <v>46</v>
      </c>
      <c r="F15" s="7" t="s">
        <v>682</v>
      </c>
      <c r="G15" s="3">
        <v>2</v>
      </c>
      <c r="H15" s="3">
        <v>1280</v>
      </c>
      <c r="I15" s="12">
        <f t="shared" si="1"/>
        <v>2560</v>
      </c>
      <c r="J15" s="13" t="s">
        <v>225</v>
      </c>
      <c r="K15" s="13" t="s">
        <v>305</v>
      </c>
      <c r="L15" s="13" t="s">
        <v>304</v>
      </c>
      <c r="M15" s="11" t="s">
        <v>306</v>
      </c>
    </row>
    <row r="16" spans="1:13" s="40" customFormat="1">
      <c r="A16" s="3">
        <v>13</v>
      </c>
      <c r="B16" s="2" t="s">
        <v>259</v>
      </c>
      <c r="C16" s="2" t="s">
        <v>114</v>
      </c>
      <c r="D16" s="2" t="s">
        <v>290</v>
      </c>
      <c r="E16" s="2" t="s">
        <v>46</v>
      </c>
      <c r="F16" s="1" t="s">
        <v>696</v>
      </c>
      <c r="G16" s="3">
        <v>2</v>
      </c>
      <c r="H16" s="3">
        <v>530</v>
      </c>
      <c r="I16" s="3">
        <f>G16*H16</f>
        <v>1060</v>
      </c>
      <c r="J16" s="11" t="s">
        <v>18</v>
      </c>
      <c r="K16" s="11" t="s">
        <v>305</v>
      </c>
      <c r="L16" s="11" t="s">
        <v>304</v>
      </c>
      <c r="M16" s="11" t="s">
        <v>306</v>
      </c>
    </row>
    <row r="17" spans="1:13" ht="33">
      <c r="A17" s="12">
        <v>14</v>
      </c>
      <c r="B17" s="14" t="s">
        <v>697</v>
      </c>
      <c r="C17" s="14" t="s">
        <v>421</v>
      </c>
      <c r="D17" s="14" t="s">
        <v>422</v>
      </c>
      <c r="E17" s="14" t="s">
        <v>46</v>
      </c>
      <c r="F17" s="16" t="s">
        <v>423</v>
      </c>
      <c r="G17" s="12">
        <v>1</v>
      </c>
      <c r="H17" s="12">
        <v>2160</v>
      </c>
      <c r="I17" s="12">
        <f t="shared" si="1"/>
        <v>2160</v>
      </c>
      <c r="J17" s="13" t="s">
        <v>424</v>
      </c>
      <c r="K17" s="13" t="s">
        <v>420</v>
      </c>
      <c r="L17" s="13" t="s">
        <v>96</v>
      </c>
      <c r="M17" s="11" t="s">
        <v>506</v>
      </c>
    </row>
    <row r="18" spans="1:13">
      <c r="A18" s="12">
        <v>15</v>
      </c>
      <c r="B18" s="2" t="s">
        <v>539</v>
      </c>
      <c r="C18" s="2" t="s">
        <v>540</v>
      </c>
      <c r="D18" s="2" t="s">
        <v>541</v>
      </c>
      <c r="E18" s="14" t="s">
        <v>46</v>
      </c>
      <c r="F18" s="1" t="s">
        <v>689</v>
      </c>
      <c r="G18" s="3">
        <v>1</v>
      </c>
      <c r="H18" s="3">
        <v>369</v>
      </c>
      <c r="I18" s="12">
        <f t="shared" si="1"/>
        <v>369</v>
      </c>
      <c r="J18" s="11" t="s">
        <v>225</v>
      </c>
      <c r="K18" s="11" t="s">
        <v>47</v>
      </c>
      <c r="L18" s="11" t="s">
        <v>47</v>
      </c>
      <c r="M18" s="11" t="s">
        <v>613</v>
      </c>
    </row>
    <row r="19" spans="1:13" ht="33">
      <c r="A19" s="12">
        <v>16</v>
      </c>
      <c r="B19" s="2" t="s">
        <v>585</v>
      </c>
      <c r="C19" s="2" t="s">
        <v>586</v>
      </c>
      <c r="D19" s="2" t="s">
        <v>585</v>
      </c>
      <c r="E19" s="14" t="s">
        <v>46</v>
      </c>
      <c r="F19" s="1" t="s">
        <v>690</v>
      </c>
      <c r="G19" s="3">
        <v>1</v>
      </c>
      <c r="H19" s="3">
        <v>1340</v>
      </c>
      <c r="I19" s="12">
        <f t="shared" si="1"/>
        <v>1340</v>
      </c>
      <c r="J19" s="11" t="s">
        <v>225</v>
      </c>
      <c r="K19" s="11" t="s">
        <v>47</v>
      </c>
      <c r="L19" s="11" t="s">
        <v>47</v>
      </c>
      <c r="M19" s="11" t="s">
        <v>613</v>
      </c>
    </row>
    <row r="20" spans="1:13" ht="33">
      <c r="A20" s="12">
        <v>17</v>
      </c>
      <c r="B20" s="14" t="s">
        <v>642</v>
      </c>
      <c r="C20" s="14" t="s">
        <v>29</v>
      </c>
      <c r="D20" s="14" t="s">
        <v>30</v>
      </c>
      <c r="E20" s="15" t="s">
        <v>636</v>
      </c>
      <c r="F20" s="16" t="s">
        <v>666</v>
      </c>
      <c r="G20" s="12">
        <v>2</v>
      </c>
      <c r="H20" s="12">
        <v>208</v>
      </c>
      <c r="I20" s="12">
        <f t="shared" ref="I20:I26" si="2">G20*H20</f>
        <v>416</v>
      </c>
      <c r="J20" s="13" t="s">
        <v>28</v>
      </c>
      <c r="K20" s="13" t="s">
        <v>28</v>
      </c>
      <c r="L20" s="13" t="s">
        <v>19</v>
      </c>
      <c r="M20" s="12" t="s">
        <v>42</v>
      </c>
    </row>
    <row r="21" spans="1:13">
      <c r="A21" s="12">
        <v>18</v>
      </c>
      <c r="B21" s="14" t="s">
        <v>643</v>
      </c>
      <c r="C21" s="14" t="s">
        <v>31</v>
      </c>
      <c r="D21" s="14" t="s">
        <v>32</v>
      </c>
      <c r="E21" s="15" t="s">
        <v>636</v>
      </c>
      <c r="F21" s="16" t="s">
        <v>667</v>
      </c>
      <c r="G21" s="12">
        <v>2</v>
      </c>
      <c r="H21" s="12">
        <v>243</v>
      </c>
      <c r="I21" s="12">
        <f t="shared" si="2"/>
        <v>486</v>
      </c>
      <c r="J21" s="13" t="s">
        <v>28</v>
      </c>
      <c r="K21" s="13" t="s">
        <v>28</v>
      </c>
      <c r="L21" s="13" t="s">
        <v>28</v>
      </c>
      <c r="M21" s="12" t="s">
        <v>42</v>
      </c>
    </row>
    <row r="22" spans="1:13" ht="33">
      <c r="A22" s="12">
        <v>19</v>
      </c>
      <c r="B22" s="14" t="s">
        <v>644</v>
      </c>
      <c r="C22" s="14" t="s">
        <v>33</v>
      </c>
      <c r="D22" s="14" t="s">
        <v>34</v>
      </c>
      <c r="E22" s="15" t="s">
        <v>636</v>
      </c>
      <c r="F22" s="16" t="s">
        <v>668</v>
      </c>
      <c r="G22" s="12">
        <v>2</v>
      </c>
      <c r="H22" s="12">
        <v>350</v>
      </c>
      <c r="I22" s="12">
        <f t="shared" si="2"/>
        <v>700</v>
      </c>
      <c r="J22" s="13" t="s">
        <v>28</v>
      </c>
      <c r="K22" s="13" t="s">
        <v>28</v>
      </c>
      <c r="L22" s="13" t="s">
        <v>28</v>
      </c>
      <c r="M22" s="12" t="s">
        <v>42</v>
      </c>
    </row>
    <row r="23" spans="1:13">
      <c r="A23" s="12">
        <v>20</v>
      </c>
      <c r="B23" s="17" t="s">
        <v>651</v>
      </c>
      <c r="C23" s="17" t="s">
        <v>40</v>
      </c>
      <c r="D23" s="17" t="s">
        <v>41</v>
      </c>
      <c r="E23" s="18" t="s">
        <v>647</v>
      </c>
      <c r="F23" s="19" t="s">
        <v>674</v>
      </c>
      <c r="G23" s="20">
        <v>1</v>
      </c>
      <c r="H23" s="20">
        <v>3600</v>
      </c>
      <c r="I23" s="20">
        <f t="shared" si="2"/>
        <v>3600</v>
      </c>
      <c r="J23" s="21" t="s">
        <v>23</v>
      </c>
      <c r="K23" s="21" t="s">
        <v>28</v>
      </c>
      <c r="L23" s="21" t="s">
        <v>28</v>
      </c>
      <c r="M23" s="20" t="s">
        <v>653</v>
      </c>
    </row>
    <row r="24" spans="1:13">
      <c r="A24" s="12">
        <v>21</v>
      </c>
      <c r="B24" s="17" t="s">
        <v>645</v>
      </c>
      <c r="C24" s="17" t="s">
        <v>35</v>
      </c>
      <c r="D24" s="17" t="s">
        <v>36</v>
      </c>
      <c r="E24" s="18" t="s">
        <v>636</v>
      </c>
      <c r="F24" s="19" t="s">
        <v>672</v>
      </c>
      <c r="G24" s="20">
        <v>2</v>
      </c>
      <c r="H24" s="20">
        <v>350</v>
      </c>
      <c r="I24" s="20">
        <f t="shared" si="2"/>
        <v>700</v>
      </c>
      <c r="J24" s="21" t="s">
        <v>28</v>
      </c>
      <c r="K24" s="21" t="s">
        <v>28</v>
      </c>
      <c r="L24" s="21" t="s">
        <v>19</v>
      </c>
      <c r="M24" s="20" t="s">
        <v>652</v>
      </c>
    </row>
    <row r="25" spans="1:13">
      <c r="A25" s="12">
        <v>22</v>
      </c>
      <c r="B25" s="17" t="s">
        <v>646</v>
      </c>
      <c r="C25" s="17" t="s">
        <v>37</v>
      </c>
      <c r="D25" s="17" t="s">
        <v>38</v>
      </c>
      <c r="E25" s="18" t="s">
        <v>647</v>
      </c>
      <c r="F25" s="19" t="s">
        <v>673</v>
      </c>
      <c r="G25" s="20">
        <v>2</v>
      </c>
      <c r="H25" s="20">
        <v>329</v>
      </c>
      <c r="I25" s="20">
        <f t="shared" si="2"/>
        <v>658</v>
      </c>
      <c r="J25" s="21" t="s">
        <v>28</v>
      </c>
      <c r="K25" s="21" t="s">
        <v>28</v>
      </c>
      <c r="L25" s="21" t="s">
        <v>28</v>
      </c>
      <c r="M25" s="20" t="s">
        <v>653</v>
      </c>
    </row>
    <row r="26" spans="1:13">
      <c r="A26" s="12">
        <v>23</v>
      </c>
      <c r="B26" s="17" t="s">
        <v>648</v>
      </c>
      <c r="C26" s="17" t="s">
        <v>39</v>
      </c>
      <c r="D26" s="17" t="s">
        <v>649</v>
      </c>
      <c r="E26" s="18" t="s">
        <v>636</v>
      </c>
      <c r="F26" s="19" t="s">
        <v>650</v>
      </c>
      <c r="G26" s="20">
        <v>2</v>
      </c>
      <c r="H26" s="20">
        <v>638</v>
      </c>
      <c r="I26" s="20">
        <f t="shared" si="2"/>
        <v>1276</v>
      </c>
      <c r="J26" s="21" t="s">
        <v>28</v>
      </c>
      <c r="K26" s="21" t="s">
        <v>19</v>
      </c>
      <c r="L26" s="21" t="s">
        <v>28</v>
      </c>
      <c r="M26" s="20" t="s">
        <v>652</v>
      </c>
    </row>
    <row r="27" spans="1:13">
      <c r="A27" s="12">
        <v>24</v>
      </c>
      <c r="B27" s="14" t="s">
        <v>43</v>
      </c>
      <c r="C27" s="14" t="s">
        <v>44</v>
      </c>
      <c r="D27" s="14" t="s">
        <v>45</v>
      </c>
      <c r="E27" s="14" t="s">
        <v>46</v>
      </c>
      <c r="F27" s="1" t="s">
        <v>669</v>
      </c>
      <c r="G27" s="13">
        <v>5</v>
      </c>
      <c r="H27" s="13">
        <v>280</v>
      </c>
      <c r="I27" s="12">
        <f t="shared" ref="I27:I88" si="3">G27*H27</f>
        <v>1400</v>
      </c>
      <c r="J27" s="13" t="s">
        <v>47</v>
      </c>
      <c r="K27" s="13" t="s">
        <v>47</v>
      </c>
      <c r="L27" s="13" t="s">
        <v>47</v>
      </c>
      <c r="M27" s="11" t="s">
        <v>93</v>
      </c>
    </row>
    <row r="28" spans="1:13">
      <c r="A28" s="12">
        <v>25</v>
      </c>
      <c r="B28" s="14" t="s">
        <v>48</v>
      </c>
      <c r="C28" s="14" t="s">
        <v>49</v>
      </c>
      <c r="D28" s="14" t="s">
        <v>50</v>
      </c>
      <c r="E28" s="14" t="s">
        <v>46</v>
      </c>
      <c r="F28" s="16" t="s">
        <v>84</v>
      </c>
      <c r="G28" s="13">
        <v>5</v>
      </c>
      <c r="H28" s="13">
        <v>280</v>
      </c>
      <c r="I28" s="12">
        <f t="shared" si="3"/>
        <v>1400</v>
      </c>
      <c r="J28" s="13" t="s">
        <v>47</v>
      </c>
      <c r="K28" s="13" t="s">
        <v>47</v>
      </c>
      <c r="L28" s="13" t="s">
        <v>47</v>
      </c>
      <c r="M28" s="11" t="s">
        <v>93</v>
      </c>
    </row>
    <row r="29" spans="1:13">
      <c r="A29" s="12">
        <v>26</v>
      </c>
      <c r="B29" s="14" t="s">
        <v>51</v>
      </c>
      <c r="C29" s="14" t="s">
        <v>52</v>
      </c>
      <c r="D29" s="14" t="s">
        <v>53</v>
      </c>
      <c r="E29" s="14" t="s">
        <v>46</v>
      </c>
      <c r="F29" s="16" t="s">
        <v>85</v>
      </c>
      <c r="G29" s="13">
        <v>5</v>
      </c>
      <c r="H29" s="13">
        <v>300</v>
      </c>
      <c r="I29" s="12">
        <f t="shared" si="3"/>
        <v>1500</v>
      </c>
      <c r="J29" s="13" t="s">
        <v>47</v>
      </c>
      <c r="K29" s="13" t="s">
        <v>47</v>
      </c>
      <c r="L29" s="13" t="s">
        <v>47</v>
      </c>
      <c r="M29" s="11" t="s">
        <v>92</v>
      </c>
    </row>
    <row r="30" spans="1:13">
      <c r="A30" s="12">
        <v>27</v>
      </c>
      <c r="B30" s="14" t="s">
        <v>54</v>
      </c>
      <c r="C30" s="14" t="s">
        <v>55</v>
      </c>
      <c r="D30" s="14" t="s">
        <v>56</v>
      </c>
      <c r="E30" s="14" t="s">
        <v>46</v>
      </c>
      <c r="F30" s="16" t="s">
        <v>86</v>
      </c>
      <c r="G30" s="13">
        <v>5</v>
      </c>
      <c r="H30" s="13">
        <v>300</v>
      </c>
      <c r="I30" s="12">
        <f t="shared" si="3"/>
        <v>1500</v>
      </c>
      <c r="J30" s="13" t="s">
        <v>47</v>
      </c>
      <c r="K30" s="13" t="s">
        <v>47</v>
      </c>
      <c r="L30" s="13" t="s">
        <v>47</v>
      </c>
      <c r="M30" s="11" t="s">
        <v>92</v>
      </c>
    </row>
    <row r="31" spans="1:13">
      <c r="A31" s="12">
        <v>28</v>
      </c>
      <c r="B31" s="14" t="s">
        <v>57</v>
      </c>
      <c r="C31" s="14" t="s">
        <v>58</v>
      </c>
      <c r="D31" s="14" t="s">
        <v>59</v>
      </c>
      <c r="E31" s="14" t="s">
        <v>46</v>
      </c>
      <c r="F31" s="16" t="s">
        <v>87</v>
      </c>
      <c r="G31" s="13">
        <v>5</v>
      </c>
      <c r="H31" s="13">
        <v>320</v>
      </c>
      <c r="I31" s="12">
        <f t="shared" si="3"/>
        <v>1600</v>
      </c>
      <c r="J31" s="13" t="s">
        <v>47</v>
      </c>
      <c r="K31" s="13" t="s">
        <v>47</v>
      </c>
      <c r="L31" s="13" t="s">
        <v>47</v>
      </c>
      <c r="M31" s="11" t="s">
        <v>92</v>
      </c>
    </row>
    <row r="32" spans="1:13">
      <c r="A32" s="12">
        <v>29</v>
      </c>
      <c r="B32" s="14" t="s">
        <v>60</v>
      </c>
      <c r="C32" s="14" t="s">
        <v>61</v>
      </c>
      <c r="D32" s="14" t="s">
        <v>62</v>
      </c>
      <c r="E32" s="14" t="s">
        <v>46</v>
      </c>
      <c r="F32" s="16" t="s">
        <v>88</v>
      </c>
      <c r="G32" s="13">
        <v>5</v>
      </c>
      <c r="H32" s="13">
        <v>350</v>
      </c>
      <c r="I32" s="12">
        <f t="shared" si="3"/>
        <v>1750</v>
      </c>
      <c r="J32" s="13" t="s">
        <v>47</v>
      </c>
      <c r="K32" s="13" t="s">
        <v>47</v>
      </c>
      <c r="L32" s="13" t="s">
        <v>47</v>
      </c>
      <c r="M32" s="11" t="s">
        <v>92</v>
      </c>
    </row>
    <row r="33" spans="1:13">
      <c r="A33" s="12">
        <v>30</v>
      </c>
      <c r="B33" s="14" t="s">
        <v>63</v>
      </c>
      <c r="C33" s="14" t="s">
        <v>64</v>
      </c>
      <c r="D33" s="14" t="s">
        <v>65</v>
      </c>
      <c r="E33" s="14" t="s">
        <v>46</v>
      </c>
      <c r="F33" s="16" t="s">
        <v>89</v>
      </c>
      <c r="G33" s="13">
        <v>5</v>
      </c>
      <c r="H33" s="13">
        <v>300</v>
      </c>
      <c r="I33" s="12">
        <f t="shared" si="3"/>
        <v>1500</v>
      </c>
      <c r="J33" s="13" t="s">
        <v>47</v>
      </c>
      <c r="K33" s="13" t="s">
        <v>47</v>
      </c>
      <c r="L33" s="13" t="s">
        <v>47</v>
      </c>
      <c r="M33" s="11" t="s">
        <v>92</v>
      </c>
    </row>
    <row r="34" spans="1:13">
      <c r="A34" s="12">
        <v>31</v>
      </c>
      <c r="B34" s="14" t="s">
        <v>66</v>
      </c>
      <c r="C34" s="14" t="s">
        <v>67</v>
      </c>
      <c r="D34" s="14" t="s">
        <v>50</v>
      </c>
      <c r="E34" s="14" t="s">
        <v>46</v>
      </c>
      <c r="F34" s="16" t="s">
        <v>90</v>
      </c>
      <c r="G34" s="13">
        <v>5</v>
      </c>
      <c r="H34" s="13">
        <v>270</v>
      </c>
      <c r="I34" s="12">
        <f t="shared" si="3"/>
        <v>1350</v>
      </c>
      <c r="J34" s="13" t="s">
        <v>47</v>
      </c>
      <c r="K34" s="13" t="s">
        <v>47</v>
      </c>
      <c r="L34" s="13" t="s">
        <v>47</v>
      </c>
      <c r="M34" s="11" t="s">
        <v>92</v>
      </c>
    </row>
    <row r="35" spans="1:13">
      <c r="A35" s="12">
        <v>32</v>
      </c>
      <c r="B35" s="14" t="s">
        <v>68</v>
      </c>
      <c r="C35" s="14" t="s">
        <v>69</v>
      </c>
      <c r="D35" s="14" t="s">
        <v>59</v>
      </c>
      <c r="E35" s="14" t="s">
        <v>46</v>
      </c>
      <c r="F35" s="16" t="s">
        <v>91</v>
      </c>
      <c r="G35" s="13">
        <v>5</v>
      </c>
      <c r="H35" s="13">
        <v>360</v>
      </c>
      <c r="I35" s="12">
        <f t="shared" si="3"/>
        <v>1800</v>
      </c>
      <c r="J35" s="13" t="s">
        <v>47</v>
      </c>
      <c r="K35" s="13" t="s">
        <v>47</v>
      </c>
      <c r="L35" s="13" t="s">
        <v>47</v>
      </c>
      <c r="M35" s="11" t="s">
        <v>92</v>
      </c>
    </row>
    <row r="36" spans="1:13">
      <c r="A36" s="12">
        <v>33</v>
      </c>
      <c r="B36" s="14" t="s">
        <v>70</v>
      </c>
      <c r="C36" s="14" t="s">
        <v>71</v>
      </c>
      <c r="D36" s="14" t="s">
        <v>72</v>
      </c>
      <c r="E36" s="14" t="s">
        <v>46</v>
      </c>
      <c r="F36" s="23" t="s">
        <v>73</v>
      </c>
      <c r="G36" s="13">
        <v>5</v>
      </c>
      <c r="H36" s="13">
        <v>300</v>
      </c>
      <c r="I36" s="12">
        <f t="shared" si="3"/>
        <v>1500</v>
      </c>
      <c r="J36" s="13" t="s">
        <v>47</v>
      </c>
      <c r="K36" s="13" t="s">
        <v>47</v>
      </c>
      <c r="L36" s="13" t="s">
        <v>47</v>
      </c>
      <c r="M36" s="11" t="s">
        <v>92</v>
      </c>
    </row>
    <row r="37" spans="1:13">
      <c r="A37" s="12">
        <v>34</v>
      </c>
      <c r="B37" s="14" t="s">
        <v>94</v>
      </c>
      <c r="C37" s="14" t="s">
        <v>95</v>
      </c>
      <c r="D37" s="14" t="s">
        <v>53</v>
      </c>
      <c r="E37" s="14" t="s">
        <v>46</v>
      </c>
      <c r="F37" s="16" t="s">
        <v>614</v>
      </c>
      <c r="G37" s="12">
        <v>2</v>
      </c>
      <c r="H37" s="12">
        <v>360</v>
      </c>
      <c r="I37" s="12">
        <f t="shared" si="3"/>
        <v>720</v>
      </c>
      <c r="J37" s="13" t="s">
        <v>119</v>
      </c>
      <c r="K37" s="13" t="s">
        <v>119</v>
      </c>
      <c r="L37" s="13" t="s">
        <v>119</v>
      </c>
      <c r="M37" s="11" t="s">
        <v>187</v>
      </c>
    </row>
    <row r="38" spans="1:13">
      <c r="A38" s="12">
        <v>35</v>
      </c>
      <c r="B38" s="14" t="s">
        <v>97</v>
      </c>
      <c r="C38" s="14" t="s">
        <v>98</v>
      </c>
      <c r="D38" s="14" t="s">
        <v>53</v>
      </c>
      <c r="E38" s="14" t="s">
        <v>46</v>
      </c>
      <c r="F38" s="16" t="s">
        <v>615</v>
      </c>
      <c r="G38" s="12">
        <v>1</v>
      </c>
      <c r="H38" s="12">
        <v>320</v>
      </c>
      <c r="I38" s="12">
        <f t="shared" si="3"/>
        <v>320</v>
      </c>
      <c r="J38" s="13" t="s">
        <v>119</v>
      </c>
      <c r="K38" s="13" t="s">
        <v>119</v>
      </c>
      <c r="L38" s="13" t="s">
        <v>119</v>
      </c>
      <c r="M38" s="11" t="s">
        <v>187</v>
      </c>
    </row>
    <row r="39" spans="1:13">
      <c r="A39" s="12">
        <v>36</v>
      </c>
      <c r="B39" s="14" t="s">
        <v>100</v>
      </c>
      <c r="C39" s="14" t="s">
        <v>101</v>
      </c>
      <c r="D39" s="14" t="s">
        <v>99</v>
      </c>
      <c r="E39" s="14" t="s">
        <v>46</v>
      </c>
      <c r="F39" s="16" t="s">
        <v>616</v>
      </c>
      <c r="G39" s="12">
        <v>1</v>
      </c>
      <c r="H39" s="12">
        <v>270</v>
      </c>
      <c r="I39" s="12">
        <f t="shared" si="3"/>
        <v>270</v>
      </c>
      <c r="J39" s="13" t="s">
        <v>119</v>
      </c>
      <c r="K39" s="13" t="s">
        <v>119</v>
      </c>
      <c r="L39" s="13" t="s">
        <v>28</v>
      </c>
      <c r="M39" s="11" t="s">
        <v>186</v>
      </c>
    </row>
    <row r="40" spans="1:13">
      <c r="A40" s="12">
        <v>37</v>
      </c>
      <c r="B40" s="14" t="s">
        <v>102</v>
      </c>
      <c r="C40" s="14" t="s">
        <v>103</v>
      </c>
      <c r="D40" s="14" t="s">
        <v>104</v>
      </c>
      <c r="E40" s="14" t="s">
        <v>46</v>
      </c>
      <c r="F40" s="16" t="s">
        <v>617</v>
      </c>
      <c r="G40" s="12">
        <v>1</v>
      </c>
      <c r="H40" s="12">
        <v>320</v>
      </c>
      <c r="I40" s="12">
        <f t="shared" si="3"/>
        <v>320</v>
      </c>
      <c r="J40" s="13" t="s">
        <v>119</v>
      </c>
      <c r="K40" s="13" t="s">
        <v>28</v>
      </c>
      <c r="L40" s="13" t="s">
        <v>28</v>
      </c>
      <c r="M40" s="11" t="s">
        <v>186</v>
      </c>
    </row>
    <row r="41" spans="1:13">
      <c r="A41" s="12">
        <v>38</v>
      </c>
      <c r="B41" s="14" t="s">
        <v>105</v>
      </c>
      <c r="C41" s="14" t="s">
        <v>106</v>
      </c>
      <c r="D41" s="14" t="s">
        <v>99</v>
      </c>
      <c r="E41" s="14" t="s">
        <v>46</v>
      </c>
      <c r="F41" s="16" t="s">
        <v>618</v>
      </c>
      <c r="G41" s="12">
        <v>1</v>
      </c>
      <c r="H41" s="12">
        <v>280</v>
      </c>
      <c r="I41" s="12">
        <f t="shared" si="3"/>
        <v>280</v>
      </c>
      <c r="J41" s="13" t="s">
        <v>119</v>
      </c>
      <c r="K41" s="13" t="s">
        <v>119</v>
      </c>
      <c r="L41" s="13" t="s">
        <v>28</v>
      </c>
      <c r="M41" s="11" t="s">
        <v>186</v>
      </c>
    </row>
    <row r="42" spans="1:13">
      <c r="A42" s="12">
        <v>39</v>
      </c>
      <c r="B42" s="14" t="s">
        <v>107</v>
      </c>
      <c r="C42" s="14" t="s">
        <v>108</v>
      </c>
      <c r="D42" s="14" t="s">
        <v>109</v>
      </c>
      <c r="E42" s="14" t="s">
        <v>46</v>
      </c>
      <c r="F42" s="16" t="s">
        <v>619</v>
      </c>
      <c r="G42" s="12">
        <v>1</v>
      </c>
      <c r="H42" s="12">
        <v>320</v>
      </c>
      <c r="I42" s="12">
        <f t="shared" si="3"/>
        <v>320</v>
      </c>
      <c r="J42" s="13" t="s">
        <v>28</v>
      </c>
      <c r="K42" s="13" t="s">
        <v>119</v>
      </c>
      <c r="L42" s="13" t="s">
        <v>28</v>
      </c>
      <c r="M42" s="11" t="s">
        <v>186</v>
      </c>
    </row>
    <row r="43" spans="1:13">
      <c r="A43" s="12">
        <v>40</v>
      </c>
      <c r="B43" s="14" t="s">
        <v>110</v>
      </c>
      <c r="C43" s="14" t="s">
        <v>111</v>
      </c>
      <c r="D43" s="14" t="s">
        <v>112</v>
      </c>
      <c r="E43" s="14" t="s">
        <v>46</v>
      </c>
      <c r="F43" s="16" t="s">
        <v>620</v>
      </c>
      <c r="G43" s="12">
        <v>1</v>
      </c>
      <c r="H43" s="12">
        <v>280</v>
      </c>
      <c r="I43" s="12">
        <f t="shared" si="3"/>
        <v>280</v>
      </c>
      <c r="J43" s="13" t="s">
        <v>28</v>
      </c>
      <c r="K43" s="13" t="s">
        <v>28</v>
      </c>
      <c r="L43" s="13" t="s">
        <v>28</v>
      </c>
      <c r="M43" s="11" t="s">
        <v>186</v>
      </c>
    </row>
    <row r="44" spans="1:13">
      <c r="A44" s="12">
        <v>41</v>
      </c>
      <c r="B44" s="14" t="s">
        <v>113</v>
      </c>
      <c r="C44" s="14" t="s">
        <v>114</v>
      </c>
      <c r="D44" s="14" t="s">
        <v>56</v>
      </c>
      <c r="E44" s="14" t="s">
        <v>46</v>
      </c>
      <c r="F44" s="16" t="s">
        <v>621</v>
      </c>
      <c r="G44" s="12">
        <v>1</v>
      </c>
      <c r="H44" s="12">
        <v>280</v>
      </c>
      <c r="I44" s="12">
        <f t="shared" si="3"/>
        <v>280</v>
      </c>
      <c r="J44" s="13" t="s">
        <v>28</v>
      </c>
      <c r="K44" s="13" t="s">
        <v>28</v>
      </c>
      <c r="L44" s="13" t="s">
        <v>19</v>
      </c>
      <c r="M44" s="11" t="s">
        <v>186</v>
      </c>
    </row>
    <row r="45" spans="1:13">
      <c r="A45" s="12">
        <v>42</v>
      </c>
      <c r="B45" s="14" t="s">
        <v>670</v>
      </c>
      <c r="C45" s="14" t="s">
        <v>115</v>
      </c>
      <c r="D45" s="14" t="s">
        <v>116</v>
      </c>
      <c r="E45" s="14" t="s">
        <v>46</v>
      </c>
      <c r="F45" s="16" t="s">
        <v>671</v>
      </c>
      <c r="G45" s="12">
        <v>1</v>
      </c>
      <c r="H45" s="12">
        <v>300</v>
      </c>
      <c r="I45" s="12">
        <f t="shared" si="3"/>
        <v>300</v>
      </c>
      <c r="J45" s="13" t="s">
        <v>119</v>
      </c>
      <c r="K45" s="13" t="s">
        <v>119</v>
      </c>
      <c r="L45" s="13" t="s">
        <v>119</v>
      </c>
      <c r="M45" s="11" t="s">
        <v>186</v>
      </c>
    </row>
    <row r="46" spans="1:13" ht="33">
      <c r="A46" s="12">
        <v>43</v>
      </c>
      <c r="B46" s="14" t="s">
        <v>117</v>
      </c>
      <c r="C46" s="14" t="s">
        <v>118</v>
      </c>
      <c r="D46" s="14" t="s">
        <v>56</v>
      </c>
      <c r="E46" s="14" t="s">
        <v>46</v>
      </c>
      <c r="F46" s="16" t="s">
        <v>622</v>
      </c>
      <c r="G46" s="12">
        <v>1</v>
      </c>
      <c r="H46" s="12">
        <v>300</v>
      </c>
      <c r="I46" s="12">
        <f t="shared" si="3"/>
        <v>300</v>
      </c>
      <c r="J46" s="13" t="s">
        <v>119</v>
      </c>
      <c r="K46" s="13" t="s">
        <v>119</v>
      </c>
      <c r="L46" s="13" t="s">
        <v>119</v>
      </c>
      <c r="M46" s="11" t="s">
        <v>186</v>
      </c>
    </row>
    <row r="47" spans="1:13">
      <c r="A47" s="12">
        <v>44</v>
      </c>
      <c r="B47" s="14" t="s">
        <v>120</v>
      </c>
      <c r="C47" s="14" t="s">
        <v>121</v>
      </c>
      <c r="D47" s="14" t="s">
        <v>122</v>
      </c>
      <c r="E47" s="14" t="s">
        <v>46</v>
      </c>
      <c r="F47" s="16" t="s">
        <v>624</v>
      </c>
      <c r="G47" s="12">
        <v>1</v>
      </c>
      <c r="H47" s="12">
        <v>340</v>
      </c>
      <c r="I47" s="12">
        <f t="shared" si="3"/>
        <v>340</v>
      </c>
      <c r="J47" s="13" t="s">
        <v>28</v>
      </c>
      <c r="K47" s="13" t="s">
        <v>119</v>
      </c>
      <c r="L47" s="13" t="s">
        <v>28</v>
      </c>
      <c r="M47" s="11" t="s">
        <v>186</v>
      </c>
    </row>
    <row r="48" spans="1:13">
      <c r="A48" s="12">
        <v>45</v>
      </c>
      <c r="B48" s="14" t="s">
        <v>123</v>
      </c>
      <c r="C48" s="14" t="s">
        <v>124</v>
      </c>
      <c r="D48" s="14" t="s">
        <v>62</v>
      </c>
      <c r="E48" s="14" t="s">
        <v>46</v>
      </c>
      <c r="F48" s="16" t="s">
        <v>623</v>
      </c>
      <c r="G48" s="12">
        <v>1</v>
      </c>
      <c r="H48" s="12">
        <v>280</v>
      </c>
      <c r="I48" s="12">
        <f t="shared" si="3"/>
        <v>280</v>
      </c>
      <c r="J48" s="13" t="s">
        <v>28</v>
      </c>
      <c r="K48" s="13" t="s">
        <v>28</v>
      </c>
      <c r="L48" s="13" t="s">
        <v>28</v>
      </c>
      <c r="M48" s="11" t="s">
        <v>186</v>
      </c>
    </row>
    <row r="49" spans="1:13" s="40" customFormat="1">
      <c r="A49" s="3">
        <v>46</v>
      </c>
      <c r="B49" s="2" t="s">
        <v>692</v>
      </c>
      <c r="C49" s="2" t="s">
        <v>125</v>
      </c>
      <c r="D49" s="2" t="s">
        <v>126</v>
      </c>
      <c r="E49" s="2" t="s">
        <v>46</v>
      </c>
      <c r="F49" s="1" t="s">
        <v>693</v>
      </c>
      <c r="G49" s="3">
        <v>1</v>
      </c>
      <c r="H49" s="3">
        <v>350</v>
      </c>
      <c r="I49" s="3">
        <f t="shared" si="3"/>
        <v>350</v>
      </c>
      <c r="J49" s="11" t="s">
        <v>28</v>
      </c>
      <c r="K49" s="11" t="s">
        <v>28</v>
      </c>
      <c r="L49" s="11" t="s">
        <v>28</v>
      </c>
      <c r="M49" s="11" t="s">
        <v>186</v>
      </c>
    </row>
    <row r="50" spans="1:13">
      <c r="A50" s="12">
        <v>47</v>
      </c>
      <c r="B50" s="14" t="s">
        <v>43</v>
      </c>
      <c r="C50" s="14" t="s">
        <v>44</v>
      </c>
      <c r="D50" s="14" t="s">
        <v>45</v>
      </c>
      <c r="E50" s="14" t="s">
        <v>46</v>
      </c>
      <c r="F50" s="16" t="s">
        <v>625</v>
      </c>
      <c r="G50" s="12">
        <v>1</v>
      </c>
      <c r="H50" s="12">
        <v>280</v>
      </c>
      <c r="I50" s="12">
        <f t="shared" si="3"/>
        <v>280</v>
      </c>
      <c r="J50" s="13" t="s">
        <v>28</v>
      </c>
      <c r="K50" s="13" t="s">
        <v>119</v>
      </c>
      <c r="L50" s="13" t="s">
        <v>119</v>
      </c>
      <c r="M50" s="11" t="s">
        <v>186</v>
      </c>
    </row>
    <row r="51" spans="1:13">
      <c r="A51" s="12">
        <v>48</v>
      </c>
      <c r="B51" s="14" t="s">
        <v>48</v>
      </c>
      <c r="C51" s="14" t="s">
        <v>49</v>
      </c>
      <c r="D51" s="14" t="s">
        <v>50</v>
      </c>
      <c r="E51" s="14" t="s">
        <v>46</v>
      </c>
      <c r="F51" s="16" t="s">
        <v>626</v>
      </c>
      <c r="G51" s="12">
        <v>1</v>
      </c>
      <c r="H51" s="12">
        <v>280</v>
      </c>
      <c r="I51" s="12">
        <f t="shared" si="3"/>
        <v>280</v>
      </c>
      <c r="J51" s="13" t="s">
        <v>28</v>
      </c>
      <c r="K51" s="13" t="s">
        <v>119</v>
      </c>
      <c r="L51" s="13" t="s">
        <v>119</v>
      </c>
      <c r="M51" s="11" t="s">
        <v>186</v>
      </c>
    </row>
    <row r="52" spans="1:13">
      <c r="A52" s="12">
        <v>49</v>
      </c>
      <c r="B52" s="14" t="s">
        <v>51</v>
      </c>
      <c r="C52" s="14" t="s">
        <v>52</v>
      </c>
      <c r="D52" s="14" t="s">
        <v>53</v>
      </c>
      <c r="E52" s="14" t="s">
        <v>46</v>
      </c>
      <c r="F52" s="16" t="s">
        <v>627</v>
      </c>
      <c r="G52" s="12">
        <v>1</v>
      </c>
      <c r="H52" s="12">
        <v>300</v>
      </c>
      <c r="I52" s="12">
        <f t="shared" si="3"/>
        <v>300</v>
      </c>
      <c r="J52" s="13" t="s">
        <v>28</v>
      </c>
      <c r="K52" s="13" t="s">
        <v>28</v>
      </c>
      <c r="L52" s="13" t="s">
        <v>28</v>
      </c>
      <c r="M52" s="11" t="s">
        <v>186</v>
      </c>
    </row>
    <row r="53" spans="1:13">
      <c r="A53" s="12">
        <v>50</v>
      </c>
      <c r="B53" s="14" t="s">
        <v>54</v>
      </c>
      <c r="C53" s="14" t="s">
        <v>55</v>
      </c>
      <c r="D53" s="14" t="s">
        <v>56</v>
      </c>
      <c r="E53" s="14" t="s">
        <v>46</v>
      </c>
      <c r="F53" s="16" t="s">
        <v>628</v>
      </c>
      <c r="G53" s="12">
        <v>1</v>
      </c>
      <c r="H53" s="12">
        <v>300</v>
      </c>
      <c r="I53" s="12">
        <f t="shared" si="3"/>
        <v>300</v>
      </c>
      <c r="J53" s="13" t="s">
        <v>119</v>
      </c>
      <c r="K53" s="13" t="s">
        <v>119</v>
      </c>
      <c r="L53" s="13" t="s">
        <v>28</v>
      </c>
      <c r="M53" s="11" t="s">
        <v>186</v>
      </c>
    </row>
    <row r="54" spans="1:13">
      <c r="A54" s="12">
        <v>51</v>
      </c>
      <c r="B54" s="14" t="s">
        <v>57</v>
      </c>
      <c r="C54" s="14" t="s">
        <v>58</v>
      </c>
      <c r="D54" s="14" t="s">
        <v>59</v>
      </c>
      <c r="E54" s="14" t="s">
        <v>46</v>
      </c>
      <c r="F54" s="16" t="s">
        <v>629</v>
      </c>
      <c r="G54" s="12">
        <v>1</v>
      </c>
      <c r="H54" s="12">
        <v>320</v>
      </c>
      <c r="I54" s="12">
        <f t="shared" si="3"/>
        <v>320</v>
      </c>
      <c r="J54" s="13" t="s">
        <v>28</v>
      </c>
      <c r="K54" s="13" t="s">
        <v>119</v>
      </c>
      <c r="L54" s="13" t="s">
        <v>28</v>
      </c>
      <c r="M54" s="11" t="s">
        <v>186</v>
      </c>
    </row>
    <row r="55" spans="1:13">
      <c r="A55" s="12">
        <v>52</v>
      </c>
      <c r="B55" s="14" t="s">
        <v>60</v>
      </c>
      <c r="C55" s="14" t="s">
        <v>61</v>
      </c>
      <c r="D55" s="14" t="s">
        <v>62</v>
      </c>
      <c r="E55" s="14" t="s">
        <v>46</v>
      </c>
      <c r="F55" s="16" t="s">
        <v>630</v>
      </c>
      <c r="G55" s="12">
        <v>1</v>
      </c>
      <c r="H55" s="12">
        <v>350</v>
      </c>
      <c r="I55" s="12">
        <f t="shared" si="3"/>
        <v>350</v>
      </c>
      <c r="J55" s="13" t="s">
        <v>28</v>
      </c>
      <c r="K55" s="13" t="s">
        <v>119</v>
      </c>
      <c r="L55" s="13" t="s">
        <v>28</v>
      </c>
      <c r="M55" s="11" t="s">
        <v>186</v>
      </c>
    </row>
    <row r="56" spans="1:13">
      <c r="A56" s="12">
        <v>53</v>
      </c>
      <c r="B56" s="14" t="s">
        <v>63</v>
      </c>
      <c r="C56" s="14" t="s">
        <v>64</v>
      </c>
      <c r="D56" s="14" t="s">
        <v>65</v>
      </c>
      <c r="E56" s="14" t="s">
        <v>46</v>
      </c>
      <c r="F56" s="16" t="s">
        <v>631</v>
      </c>
      <c r="G56" s="12">
        <v>1</v>
      </c>
      <c r="H56" s="12">
        <v>300</v>
      </c>
      <c r="I56" s="12">
        <f t="shared" si="3"/>
        <v>300</v>
      </c>
      <c r="J56" s="13" t="s">
        <v>28</v>
      </c>
      <c r="K56" s="13" t="s">
        <v>28</v>
      </c>
      <c r="L56" s="13" t="s">
        <v>119</v>
      </c>
      <c r="M56" s="11" t="s">
        <v>186</v>
      </c>
    </row>
    <row r="57" spans="1:13">
      <c r="A57" s="12">
        <v>54</v>
      </c>
      <c r="B57" s="14" t="s">
        <v>66</v>
      </c>
      <c r="C57" s="14" t="s">
        <v>67</v>
      </c>
      <c r="D57" s="14" t="s">
        <v>50</v>
      </c>
      <c r="E57" s="14" t="s">
        <v>46</v>
      </c>
      <c r="F57" s="16" t="s">
        <v>632</v>
      </c>
      <c r="G57" s="12">
        <v>1</v>
      </c>
      <c r="H57" s="12">
        <v>270</v>
      </c>
      <c r="I57" s="12">
        <f t="shared" si="3"/>
        <v>270</v>
      </c>
      <c r="J57" s="13" t="s">
        <v>28</v>
      </c>
      <c r="K57" s="13" t="s">
        <v>28</v>
      </c>
      <c r="L57" s="13" t="s">
        <v>19</v>
      </c>
      <c r="M57" s="11" t="s">
        <v>186</v>
      </c>
    </row>
    <row r="58" spans="1:13">
      <c r="A58" s="12">
        <v>55</v>
      </c>
      <c r="B58" s="14" t="s">
        <v>68</v>
      </c>
      <c r="C58" s="14" t="s">
        <v>69</v>
      </c>
      <c r="D58" s="14" t="s">
        <v>59</v>
      </c>
      <c r="E58" s="14" t="s">
        <v>46</v>
      </c>
      <c r="F58" s="16" t="s">
        <v>633</v>
      </c>
      <c r="G58" s="12">
        <v>1</v>
      </c>
      <c r="H58" s="12">
        <v>360</v>
      </c>
      <c r="I58" s="12">
        <f t="shared" si="3"/>
        <v>360</v>
      </c>
      <c r="J58" s="13" t="s">
        <v>119</v>
      </c>
      <c r="K58" s="13" t="s">
        <v>28</v>
      </c>
      <c r="L58" s="13" t="s">
        <v>28</v>
      </c>
      <c r="M58" s="11" t="s">
        <v>186</v>
      </c>
    </row>
    <row r="59" spans="1:13">
      <c r="A59" s="12">
        <v>56</v>
      </c>
      <c r="B59" s="14" t="s">
        <v>127</v>
      </c>
      <c r="C59" s="14" t="s">
        <v>128</v>
      </c>
      <c r="D59" s="14" t="s">
        <v>129</v>
      </c>
      <c r="E59" s="14" t="s">
        <v>46</v>
      </c>
      <c r="F59" s="22">
        <v>9789575749989</v>
      </c>
      <c r="G59" s="12">
        <v>1</v>
      </c>
      <c r="H59" s="12">
        <v>280</v>
      </c>
      <c r="I59" s="12">
        <f t="shared" si="3"/>
        <v>280</v>
      </c>
      <c r="J59" s="13" t="s">
        <v>28</v>
      </c>
      <c r="K59" s="13" t="s">
        <v>119</v>
      </c>
      <c r="L59" s="13" t="s">
        <v>28</v>
      </c>
      <c r="M59" s="11" t="s">
        <v>186</v>
      </c>
    </row>
    <row r="60" spans="1:13">
      <c r="A60" s="12">
        <v>57</v>
      </c>
      <c r="B60" s="14" t="s">
        <v>130</v>
      </c>
      <c r="C60" s="14" t="s">
        <v>131</v>
      </c>
      <c r="D60" s="14" t="s">
        <v>132</v>
      </c>
      <c r="E60" s="14" t="s">
        <v>46</v>
      </c>
      <c r="F60" s="22">
        <v>9789861614533</v>
      </c>
      <c r="G60" s="12">
        <v>1</v>
      </c>
      <c r="H60" s="12">
        <v>250</v>
      </c>
      <c r="I60" s="12">
        <f t="shared" si="3"/>
        <v>250</v>
      </c>
      <c r="J60" s="13" t="s">
        <v>119</v>
      </c>
      <c r="K60" s="13" t="s">
        <v>119</v>
      </c>
      <c r="L60" s="13" t="s">
        <v>28</v>
      </c>
      <c r="M60" s="11" t="s">
        <v>186</v>
      </c>
    </row>
    <row r="61" spans="1:13">
      <c r="A61" s="12">
        <v>58</v>
      </c>
      <c r="B61" s="14" t="s">
        <v>133</v>
      </c>
      <c r="C61" s="14" t="s">
        <v>134</v>
      </c>
      <c r="D61" s="14" t="s">
        <v>99</v>
      </c>
      <c r="E61" s="14" t="s">
        <v>46</v>
      </c>
      <c r="F61" s="22">
        <v>9789865664176</v>
      </c>
      <c r="G61" s="12">
        <v>1</v>
      </c>
      <c r="H61" s="12">
        <v>270</v>
      </c>
      <c r="I61" s="12">
        <f t="shared" si="3"/>
        <v>270</v>
      </c>
      <c r="J61" s="13" t="s">
        <v>119</v>
      </c>
      <c r="K61" s="13" t="s">
        <v>28</v>
      </c>
      <c r="L61" s="13" t="s">
        <v>119</v>
      </c>
      <c r="M61" s="11" t="s">
        <v>186</v>
      </c>
    </row>
    <row r="62" spans="1:13">
      <c r="A62" s="12">
        <v>59</v>
      </c>
      <c r="B62" s="14" t="s">
        <v>135</v>
      </c>
      <c r="C62" s="14" t="s">
        <v>136</v>
      </c>
      <c r="D62" s="14" t="s">
        <v>109</v>
      </c>
      <c r="E62" s="14" t="s">
        <v>46</v>
      </c>
      <c r="F62" s="22">
        <v>9789862117668</v>
      </c>
      <c r="G62" s="12">
        <v>1</v>
      </c>
      <c r="H62" s="12">
        <v>290</v>
      </c>
      <c r="I62" s="12">
        <f t="shared" si="3"/>
        <v>290</v>
      </c>
      <c r="J62" s="13" t="s">
        <v>119</v>
      </c>
      <c r="K62" s="13" t="s">
        <v>28</v>
      </c>
      <c r="L62" s="13" t="s">
        <v>28</v>
      </c>
      <c r="M62" s="11" t="s">
        <v>186</v>
      </c>
    </row>
    <row r="63" spans="1:13" ht="33">
      <c r="A63" s="12">
        <v>60</v>
      </c>
      <c r="B63" s="14" t="s">
        <v>137</v>
      </c>
      <c r="C63" s="14" t="s">
        <v>138</v>
      </c>
      <c r="D63" s="14" t="s">
        <v>59</v>
      </c>
      <c r="E63" s="14" t="s">
        <v>46</v>
      </c>
      <c r="F63" s="22">
        <v>9789866310744</v>
      </c>
      <c r="G63" s="12">
        <v>1</v>
      </c>
      <c r="H63" s="12">
        <v>280</v>
      </c>
      <c r="I63" s="12">
        <f t="shared" si="3"/>
        <v>280</v>
      </c>
      <c r="J63" s="13" t="s">
        <v>28</v>
      </c>
      <c r="K63" s="13" t="s">
        <v>28</v>
      </c>
      <c r="L63" s="13" t="s">
        <v>28</v>
      </c>
      <c r="M63" s="11" t="s">
        <v>186</v>
      </c>
    </row>
    <row r="64" spans="1:13" ht="33">
      <c r="A64" s="12">
        <v>61</v>
      </c>
      <c r="B64" s="14" t="s">
        <v>139</v>
      </c>
      <c r="C64" s="14" t="s">
        <v>140</v>
      </c>
      <c r="D64" s="14" t="s">
        <v>59</v>
      </c>
      <c r="E64" s="14" t="s">
        <v>46</v>
      </c>
      <c r="F64" s="22">
        <v>9789866310195</v>
      </c>
      <c r="G64" s="12">
        <v>1</v>
      </c>
      <c r="H64" s="12">
        <v>280</v>
      </c>
      <c r="I64" s="12">
        <f t="shared" si="3"/>
        <v>280</v>
      </c>
      <c r="J64" s="13" t="s">
        <v>28</v>
      </c>
      <c r="K64" s="13" t="s">
        <v>28</v>
      </c>
      <c r="L64" s="13" t="s">
        <v>119</v>
      </c>
      <c r="M64" s="11" t="s">
        <v>186</v>
      </c>
    </row>
    <row r="65" spans="1:13">
      <c r="A65" s="12">
        <v>62</v>
      </c>
      <c r="B65" s="14" t="s">
        <v>143</v>
      </c>
      <c r="C65" s="14" t="s">
        <v>144</v>
      </c>
      <c r="D65" s="14" t="s">
        <v>145</v>
      </c>
      <c r="E65" s="14" t="s">
        <v>46</v>
      </c>
      <c r="F65" s="22">
        <v>9789869674430</v>
      </c>
      <c r="G65" s="12">
        <v>1</v>
      </c>
      <c r="H65" s="12">
        <v>320</v>
      </c>
      <c r="I65" s="12">
        <f t="shared" si="3"/>
        <v>320</v>
      </c>
      <c r="J65" s="13" t="s">
        <v>28</v>
      </c>
      <c r="K65" s="13" t="s">
        <v>28</v>
      </c>
      <c r="L65" s="13" t="s">
        <v>119</v>
      </c>
      <c r="M65" s="11" t="s">
        <v>186</v>
      </c>
    </row>
    <row r="66" spans="1:13">
      <c r="A66" s="12">
        <v>63</v>
      </c>
      <c r="B66" s="14" t="s">
        <v>146</v>
      </c>
      <c r="C66" s="14" t="s">
        <v>147</v>
      </c>
      <c r="D66" s="14" t="s">
        <v>148</v>
      </c>
      <c r="E66" s="14" t="s">
        <v>46</v>
      </c>
      <c r="F66" s="22">
        <v>9789570368246</v>
      </c>
      <c r="G66" s="12">
        <v>1</v>
      </c>
      <c r="H66" s="12">
        <v>240</v>
      </c>
      <c r="I66" s="12">
        <f t="shared" si="3"/>
        <v>240</v>
      </c>
      <c r="J66" s="13" t="s">
        <v>28</v>
      </c>
      <c r="K66" s="13" t="s">
        <v>28</v>
      </c>
      <c r="L66" s="13" t="s">
        <v>28</v>
      </c>
      <c r="M66" s="11" t="s">
        <v>186</v>
      </c>
    </row>
    <row r="67" spans="1:13">
      <c r="A67" s="12">
        <v>64</v>
      </c>
      <c r="B67" s="14" t="s">
        <v>149</v>
      </c>
      <c r="C67" s="14" t="s">
        <v>114</v>
      </c>
      <c r="D67" s="14" t="s">
        <v>53</v>
      </c>
      <c r="E67" s="14" t="s">
        <v>46</v>
      </c>
      <c r="F67" s="22">
        <v>9789579095082</v>
      </c>
      <c r="G67" s="12">
        <v>1</v>
      </c>
      <c r="H67" s="12">
        <v>260</v>
      </c>
      <c r="I67" s="12">
        <f t="shared" si="3"/>
        <v>260</v>
      </c>
      <c r="J67" s="13" t="s">
        <v>119</v>
      </c>
      <c r="K67" s="13" t="s">
        <v>28</v>
      </c>
      <c r="L67" s="13" t="s">
        <v>28</v>
      </c>
      <c r="M67" s="11" t="s">
        <v>186</v>
      </c>
    </row>
    <row r="68" spans="1:13">
      <c r="A68" s="12">
        <v>65</v>
      </c>
      <c r="B68" s="14" t="s">
        <v>150</v>
      </c>
      <c r="C68" s="14" t="s">
        <v>151</v>
      </c>
      <c r="D68" s="14" t="s">
        <v>53</v>
      </c>
      <c r="E68" s="14" t="s">
        <v>46</v>
      </c>
      <c r="F68" s="22">
        <v>9789575034399</v>
      </c>
      <c r="G68" s="12">
        <v>1</v>
      </c>
      <c r="H68" s="12">
        <v>260</v>
      </c>
      <c r="I68" s="12">
        <f t="shared" si="3"/>
        <v>260</v>
      </c>
      <c r="J68" s="13" t="s">
        <v>28</v>
      </c>
      <c r="K68" s="13" t="s">
        <v>28</v>
      </c>
      <c r="L68" s="13" t="s">
        <v>28</v>
      </c>
      <c r="M68" s="11" t="s">
        <v>186</v>
      </c>
    </row>
    <row r="69" spans="1:13" s="40" customFormat="1">
      <c r="A69" s="3">
        <v>66</v>
      </c>
      <c r="B69" s="2" t="s">
        <v>694</v>
      </c>
      <c r="C69" s="2" t="s">
        <v>152</v>
      </c>
      <c r="D69" s="2" t="s">
        <v>153</v>
      </c>
      <c r="E69" s="2" t="s">
        <v>46</v>
      </c>
      <c r="F69" s="24">
        <v>9789864793952</v>
      </c>
      <c r="G69" s="3">
        <v>1</v>
      </c>
      <c r="H69" s="3">
        <v>250</v>
      </c>
      <c r="I69" s="3">
        <f t="shared" si="3"/>
        <v>250</v>
      </c>
      <c r="J69" s="11" t="s">
        <v>28</v>
      </c>
      <c r="K69" s="11" t="s">
        <v>28</v>
      </c>
      <c r="L69" s="11" t="s">
        <v>119</v>
      </c>
      <c r="M69" s="11" t="s">
        <v>186</v>
      </c>
    </row>
    <row r="70" spans="1:13">
      <c r="A70" s="12">
        <v>67</v>
      </c>
      <c r="B70" s="2" t="s">
        <v>154</v>
      </c>
      <c r="C70" s="2" t="s">
        <v>155</v>
      </c>
      <c r="D70" s="2" t="s">
        <v>53</v>
      </c>
      <c r="E70" s="14" t="s">
        <v>46</v>
      </c>
      <c r="F70" s="24">
        <v>9789869526753</v>
      </c>
      <c r="G70" s="12">
        <v>1</v>
      </c>
      <c r="H70" s="3">
        <v>260</v>
      </c>
      <c r="I70" s="12">
        <f t="shared" si="3"/>
        <v>260</v>
      </c>
      <c r="J70" s="13" t="s">
        <v>28</v>
      </c>
      <c r="K70" s="13" t="s">
        <v>28</v>
      </c>
      <c r="L70" s="13" t="s">
        <v>119</v>
      </c>
      <c r="M70" s="11" t="s">
        <v>186</v>
      </c>
    </row>
    <row r="71" spans="1:13">
      <c r="A71" s="12">
        <v>68</v>
      </c>
      <c r="B71" s="2" t="s">
        <v>156</v>
      </c>
      <c r="C71" s="2" t="s">
        <v>157</v>
      </c>
      <c r="D71" s="2" t="s">
        <v>53</v>
      </c>
      <c r="E71" s="14" t="s">
        <v>46</v>
      </c>
      <c r="F71" s="24">
        <v>9789862417041</v>
      </c>
      <c r="G71" s="12">
        <v>1</v>
      </c>
      <c r="H71" s="3">
        <v>250</v>
      </c>
      <c r="I71" s="12">
        <f t="shared" si="3"/>
        <v>250</v>
      </c>
      <c r="J71" s="13" t="s">
        <v>28</v>
      </c>
      <c r="K71" s="13" t="s">
        <v>28</v>
      </c>
      <c r="L71" s="13" t="s">
        <v>28</v>
      </c>
      <c r="M71" s="11" t="s">
        <v>186</v>
      </c>
    </row>
    <row r="72" spans="1:13">
      <c r="A72" s="12">
        <v>69</v>
      </c>
      <c r="B72" s="2" t="s">
        <v>158</v>
      </c>
      <c r="C72" s="2" t="s">
        <v>699</v>
      </c>
      <c r="D72" s="2" t="s">
        <v>56</v>
      </c>
      <c r="E72" s="14" t="s">
        <v>46</v>
      </c>
      <c r="F72" s="24">
        <v>9789864797882</v>
      </c>
      <c r="G72" s="12">
        <v>1</v>
      </c>
      <c r="H72" s="3">
        <v>300</v>
      </c>
      <c r="I72" s="12">
        <f t="shared" si="3"/>
        <v>300</v>
      </c>
      <c r="J72" s="13" t="s">
        <v>28</v>
      </c>
      <c r="K72" s="13" t="s">
        <v>119</v>
      </c>
      <c r="L72" s="13" t="s">
        <v>119</v>
      </c>
      <c r="M72" s="11" t="s">
        <v>186</v>
      </c>
    </row>
    <row r="73" spans="1:13">
      <c r="A73" s="12">
        <v>70</v>
      </c>
      <c r="B73" s="2" t="s">
        <v>159</v>
      </c>
      <c r="C73" s="2" t="s">
        <v>700</v>
      </c>
      <c r="D73" s="2" t="s">
        <v>53</v>
      </c>
      <c r="E73" s="14" t="s">
        <v>46</v>
      </c>
      <c r="F73" s="24">
        <v>9789862413630</v>
      </c>
      <c r="G73" s="12">
        <v>1</v>
      </c>
      <c r="H73" s="3">
        <v>250</v>
      </c>
      <c r="I73" s="12">
        <f t="shared" si="3"/>
        <v>250</v>
      </c>
      <c r="J73" s="13" t="s">
        <v>119</v>
      </c>
      <c r="K73" s="13" t="s">
        <v>28</v>
      </c>
      <c r="L73" s="13" t="s">
        <v>28</v>
      </c>
      <c r="M73" s="11" t="s">
        <v>186</v>
      </c>
    </row>
    <row r="74" spans="1:13">
      <c r="A74" s="12">
        <v>71</v>
      </c>
      <c r="B74" s="2" t="s">
        <v>160</v>
      </c>
      <c r="C74" s="2" t="s">
        <v>701</v>
      </c>
      <c r="D74" s="2" t="s">
        <v>161</v>
      </c>
      <c r="E74" s="14" t="s">
        <v>46</v>
      </c>
      <c r="F74" s="24">
        <v>9789866407659</v>
      </c>
      <c r="G74" s="12">
        <v>1</v>
      </c>
      <c r="H74" s="3">
        <v>280</v>
      </c>
      <c r="I74" s="12">
        <f t="shared" si="3"/>
        <v>280</v>
      </c>
      <c r="J74" s="13" t="s">
        <v>28</v>
      </c>
      <c r="K74" s="13" t="s">
        <v>28</v>
      </c>
      <c r="L74" s="13" t="s">
        <v>119</v>
      </c>
      <c r="M74" s="11" t="s">
        <v>186</v>
      </c>
    </row>
    <row r="75" spans="1:13">
      <c r="A75" s="12">
        <v>72</v>
      </c>
      <c r="B75" s="2" t="s">
        <v>162</v>
      </c>
      <c r="C75" s="2" t="s">
        <v>163</v>
      </c>
      <c r="D75" s="2" t="s">
        <v>161</v>
      </c>
      <c r="E75" s="14" t="s">
        <v>46</v>
      </c>
      <c r="F75" s="24">
        <v>9572958976</v>
      </c>
      <c r="G75" s="12">
        <v>1</v>
      </c>
      <c r="H75" s="3">
        <v>230</v>
      </c>
      <c r="I75" s="12">
        <f t="shared" si="3"/>
        <v>230</v>
      </c>
      <c r="J75" s="13" t="s">
        <v>28</v>
      </c>
      <c r="K75" s="13" t="s">
        <v>28</v>
      </c>
      <c r="L75" s="13" t="s">
        <v>28</v>
      </c>
      <c r="M75" s="11" t="s">
        <v>186</v>
      </c>
    </row>
    <row r="76" spans="1:13">
      <c r="A76" s="12">
        <v>73</v>
      </c>
      <c r="B76" s="2" t="s">
        <v>164</v>
      </c>
      <c r="C76" s="2" t="s">
        <v>702</v>
      </c>
      <c r="D76" s="2" t="s">
        <v>165</v>
      </c>
      <c r="E76" s="14" t="s">
        <v>46</v>
      </c>
      <c r="F76" s="24">
        <v>9789864271801</v>
      </c>
      <c r="G76" s="12">
        <v>1</v>
      </c>
      <c r="H76" s="3">
        <v>260</v>
      </c>
      <c r="I76" s="12">
        <f t="shared" si="3"/>
        <v>260</v>
      </c>
      <c r="J76" s="13" t="s">
        <v>96</v>
      </c>
      <c r="K76" s="13" t="s">
        <v>96</v>
      </c>
      <c r="L76" s="13" t="s">
        <v>28</v>
      </c>
      <c r="M76" s="11" t="s">
        <v>186</v>
      </c>
    </row>
    <row r="77" spans="1:13">
      <c r="A77" s="12">
        <v>74</v>
      </c>
      <c r="B77" s="2" t="s">
        <v>166</v>
      </c>
      <c r="C77" s="2" t="s">
        <v>703</v>
      </c>
      <c r="D77" s="2" t="s">
        <v>167</v>
      </c>
      <c r="E77" s="14" t="s">
        <v>46</v>
      </c>
      <c r="F77" s="24">
        <v>9789575749903</v>
      </c>
      <c r="G77" s="12">
        <v>1</v>
      </c>
      <c r="H77" s="3">
        <v>300</v>
      </c>
      <c r="I77" s="12">
        <f t="shared" si="3"/>
        <v>300</v>
      </c>
      <c r="J77" s="13" t="s">
        <v>28</v>
      </c>
      <c r="K77" s="13" t="s">
        <v>28</v>
      </c>
      <c r="L77" s="13" t="s">
        <v>96</v>
      </c>
      <c r="M77" s="11" t="s">
        <v>186</v>
      </c>
    </row>
    <row r="78" spans="1:13">
      <c r="A78" s="12">
        <v>75</v>
      </c>
      <c r="B78" s="2" t="s">
        <v>168</v>
      </c>
      <c r="C78" s="2" t="s">
        <v>704</v>
      </c>
      <c r="D78" s="2" t="s">
        <v>62</v>
      </c>
      <c r="E78" s="14" t="s">
        <v>46</v>
      </c>
      <c r="F78" s="24">
        <v>9789866215667</v>
      </c>
      <c r="G78" s="12">
        <v>1</v>
      </c>
      <c r="H78" s="3">
        <v>280</v>
      </c>
      <c r="I78" s="12">
        <f t="shared" si="3"/>
        <v>280</v>
      </c>
      <c r="J78" s="13" t="s">
        <v>28</v>
      </c>
      <c r="K78" s="13" t="s">
        <v>28</v>
      </c>
      <c r="L78" s="13" t="s">
        <v>28</v>
      </c>
      <c r="M78" s="11" t="s">
        <v>186</v>
      </c>
    </row>
    <row r="79" spans="1:13">
      <c r="A79" s="12">
        <v>76</v>
      </c>
      <c r="B79" s="2" t="s">
        <v>169</v>
      </c>
      <c r="C79" s="2" t="s">
        <v>170</v>
      </c>
      <c r="D79" s="2" t="s">
        <v>171</v>
      </c>
      <c r="E79" s="14" t="s">
        <v>46</v>
      </c>
      <c r="F79" s="24">
        <v>9789869383417</v>
      </c>
      <c r="G79" s="12">
        <v>1</v>
      </c>
      <c r="H79" s="3">
        <v>280</v>
      </c>
      <c r="I79" s="12">
        <f t="shared" si="3"/>
        <v>280</v>
      </c>
      <c r="J79" s="13" t="s">
        <v>28</v>
      </c>
      <c r="K79" s="13" t="s">
        <v>28</v>
      </c>
      <c r="L79" s="13" t="s">
        <v>96</v>
      </c>
      <c r="M79" s="11" t="s">
        <v>186</v>
      </c>
    </row>
    <row r="80" spans="1:13">
      <c r="A80" s="12">
        <v>77</v>
      </c>
      <c r="B80" s="2" t="s">
        <v>172</v>
      </c>
      <c r="C80" s="2" t="s">
        <v>173</v>
      </c>
      <c r="D80" s="2" t="s">
        <v>80</v>
      </c>
      <c r="E80" s="14" t="s">
        <v>46</v>
      </c>
      <c r="F80" s="24">
        <v>9789864402526</v>
      </c>
      <c r="G80" s="12">
        <v>1</v>
      </c>
      <c r="H80" s="3">
        <v>300</v>
      </c>
      <c r="I80" s="12">
        <f t="shared" si="3"/>
        <v>300</v>
      </c>
      <c r="J80" s="13" t="s">
        <v>28</v>
      </c>
      <c r="K80" s="13" t="s">
        <v>28</v>
      </c>
      <c r="L80" s="13" t="s">
        <v>28</v>
      </c>
      <c r="M80" s="11" t="s">
        <v>186</v>
      </c>
    </row>
    <row r="81" spans="1:13" ht="33">
      <c r="A81" s="12">
        <v>78</v>
      </c>
      <c r="B81" s="2" t="s">
        <v>174</v>
      </c>
      <c r="C81" s="2" t="s">
        <v>175</v>
      </c>
      <c r="D81" s="2" t="s">
        <v>78</v>
      </c>
      <c r="E81" s="14" t="s">
        <v>46</v>
      </c>
      <c r="F81" s="24">
        <v>9789861898513</v>
      </c>
      <c r="G81" s="12">
        <v>1</v>
      </c>
      <c r="H81" s="3">
        <v>280</v>
      </c>
      <c r="I81" s="12">
        <f t="shared" si="3"/>
        <v>280</v>
      </c>
      <c r="J81" s="13" t="s">
        <v>28</v>
      </c>
      <c r="K81" s="13" t="s">
        <v>28</v>
      </c>
      <c r="L81" s="13" t="s">
        <v>28</v>
      </c>
      <c r="M81" s="11" t="s">
        <v>186</v>
      </c>
    </row>
    <row r="82" spans="1:13">
      <c r="A82" s="12">
        <v>79</v>
      </c>
      <c r="B82" s="2" t="s">
        <v>176</v>
      </c>
      <c r="C82" s="2" t="s">
        <v>177</v>
      </c>
      <c r="D82" s="2" t="s">
        <v>178</v>
      </c>
      <c r="E82" s="14" t="s">
        <v>46</v>
      </c>
      <c r="F82" s="24">
        <v>9789863382362</v>
      </c>
      <c r="G82" s="12">
        <v>1</v>
      </c>
      <c r="H82" s="3">
        <v>280</v>
      </c>
      <c r="I82" s="12">
        <f t="shared" si="3"/>
        <v>280</v>
      </c>
      <c r="J82" s="13" t="s">
        <v>28</v>
      </c>
      <c r="K82" s="13" t="s">
        <v>28</v>
      </c>
      <c r="L82" s="13" t="s">
        <v>28</v>
      </c>
      <c r="M82" s="11" t="s">
        <v>186</v>
      </c>
    </row>
    <row r="83" spans="1:13">
      <c r="A83" s="12">
        <v>80</v>
      </c>
      <c r="B83" s="2" t="s">
        <v>179</v>
      </c>
      <c r="C83" s="2" t="s">
        <v>180</v>
      </c>
      <c r="D83" s="2" t="s">
        <v>50</v>
      </c>
      <c r="E83" s="14" t="s">
        <v>46</v>
      </c>
      <c r="F83" s="24">
        <v>9789573278573</v>
      </c>
      <c r="G83" s="12">
        <v>1</v>
      </c>
      <c r="H83" s="3">
        <v>260</v>
      </c>
      <c r="I83" s="12">
        <f t="shared" si="3"/>
        <v>260</v>
      </c>
      <c r="J83" s="13" t="s">
        <v>28</v>
      </c>
      <c r="K83" s="13" t="s">
        <v>28</v>
      </c>
      <c r="L83" s="13" t="s">
        <v>28</v>
      </c>
      <c r="M83" s="11" t="s">
        <v>186</v>
      </c>
    </row>
    <row r="84" spans="1:13">
      <c r="A84" s="12">
        <v>81</v>
      </c>
      <c r="B84" s="2" t="s">
        <v>181</v>
      </c>
      <c r="C84" s="2" t="s">
        <v>182</v>
      </c>
      <c r="D84" s="2" t="s">
        <v>104</v>
      </c>
      <c r="E84" s="14" t="s">
        <v>46</v>
      </c>
      <c r="F84" s="24">
        <v>9789865513610</v>
      </c>
      <c r="G84" s="12">
        <v>1</v>
      </c>
      <c r="H84" s="3">
        <v>320</v>
      </c>
      <c r="I84" s="12">
        <f t="shared" si="3"/>
        <v>320</v>
      </c>
      <c r="J84" s="13" t="s">
        <v>28</v>
      </c>
      <c r="K84" s="13" t="s">
        <v>28</v>
      </c>
      <c r="L84" s="13" t="s">
        <v>28</v>
      </c>
      <c r="M84" s="11" t="s">
        <v>186</v>
      </c>
    </row>
    <row r="85" spans="1:13">
      <c r="A85" s="12">
        <v>82</v>
      </c>
      <c r="B85" s="14" t="s">
        <v>190</v>
      </c>
      <c r="C85" s="14" t="s">
        <v>191</v>
      </c>
      <c r="D85" s="14" t="s">
        <v>192</v>
      </c>
      <c r="E85" s="14" t="s">
        <v>46</v>
      </c>
      <c r="F85" s="22" t="s">
        <v>193</v>
      </c>
      <c r="G85" s="12">
        <v>1</v>
      </c>
      <c r="H85" s="12">
        <v>290</v>
      </c>
      <c r="I85" s="12">
        <f t="shared" si="3"/>
        <v>290</v>
      </c>
      <c r="J85" s="13" t="s">
        <v>47</v>
      </c>
      <c r="K85" s="13" t="s">
        <v>47</v>
      </c>
      <c r="L85" s="13" t="s">
        <v>47</v>
      </c>
      <c r="M85" s="11" t="s">
        <v>247</v>
      </c>
    </row>
    <row r="86" spans="1:13">
      <c r="A86" s="12">
        <v>83</v>
      </c>
      <c r="B86" s="14" t="s">
        <v>194</v>
      </c>
      <c r="C86" s="14" t="s">
        <v>195</v>
      </c>
      <c r="D86" s="14" t="s">
        <v>53</v>
      </c>
      <c r="E86" s="14" t="s">
        <v>46</v>
      </c>
      <c r="F86" s="22" t="s">
        <v>196</v>
      </c>
      <c r="G86" s="12">
        <v>1</v>
      </c>
      <c r="H86" s="12">
        <v>300</v>
      </c>
      <c r="I86" s="12">
        <f t="shared" si="3"/>
        <v>300</v>
      </c>
      <c r="J86" s="13" t="s">
        <v>47</v>
      </c>
      <c r="K86" s="13" t="s">
        <v>47</v>
      </c>
      <c r="L86" s="13" t="s">
        <v>47</v>
      </c>
      <c r="M86" s="11" t="s">
        <v>246</v>
      </c>
    </row>
    <row r="87" spans="1:13">
      <c r="A87" s="12">
        <v>84</v>
      </c>
      <c r="B87" s="14" t="s">
        <v>197</v>
      </c>
      <c r="C87" s="14" t="s">
        <v>195</v>
      </c>
      <c r="D87" s="14" t="s">
        <v>53</v>
      </c>
      <c r="E87" s="14" t="s">
        <v>46</v>
      </c>
      <c r="F87" s="22" t="s">
        <v>198</v>
      </c>
      <c r="G87" s="12">
        <v>1</v>
      </c>
      <c r="H87" s="12">
        <v>300</v>
      </c>
      <c r="I87" s="12">
        <f t="shared" si="3"/>
        <v>300</v>
      </c>
      <c r="J87" s="13" t="s">
        <v>47</v>
      </c>
      <c r="K87" s="13" t="s">
        <v>47</v>
      </c>
      <c r="L87" s="13" t="s">
        <v>47</v>
      </c>
      <c r="M87" s="11" t="s">
        <v>246</v>
      </c>
    </row>
    <row r="88" spans="1:13">
      <c r="A88" s="12">
        <v>85</v>
      </c>
      <c r="B88" s="14" t="s">
        <v>199</v>
      </c>
      <c r="C88" s="14" t="s">
        <v>195</v>
      </c>
      <c r="D88" s="14" t="s">
        <v>53</v>
      </c>
      <c r="E88" s="14" t="s">
        <v>46</v>
      </c>
      <c r="F88" s="22" t="s">
        <v>200</v>
      </c>
      <c r="G88" s="12">
        <v>1</v>
      </c>
      <c r="H88" s="12">
        <v>280</v>
      </c>
      <c r="I88" s="12">
        <f t="shared" si="3"/>
        <v>280</v>
      </c>
      <c r="J88" s="13" t="s">
        <v>47</v>
      </c>
      <c r="K88" s="13" t="s">
        <v>47</v>
      </c>
      <c r="L88" s="13" t="s">
        <v>47</v>
      </c>
      <c r="M88" s="11" t="s">
        <v>246</v>
      </c>
    </row>
    <row r="89" spans="1:13">
      <c r="A89" s="12">
        <v>86</v>
      </c>
      <c r="B89" s="14" t="s">
        <v>201</v>
      </c>
      <c r="C89" s="14" t="s">
        <v>202</v>
      </c>
      <c r="D89" s="14" t="s">
        <v>203</v>
      </c>
      <c r="E89" s="14" t="s">
        <v>46</v>
      </c>
      <c r="F89" s="22" t="s">
        <v>204</v>
      </c>
      <c r="G89" s="12">
        <v>1</v>
      </c>
      <c r="H89" s="12">
        <v>220</v>
      </c>
      <c r="I89" s="12">
        <f t="shared" ref="I89:I120" si="4">G89*H89</f>
        <v>220</v>
      </c>
      <c r="J89" s="13" t="s">
        <v>47</v>
      </c>
      <c r="K89" s="13" t="s">
        <v>47</v>
      </c>
      <c r="L89" s="13" t="s">
        <v>47</v>
      </c>
      <c r="M89" s="11" t="s">
        <v>246</v>
      </c>
    </row>
    <row r="90" spans="1:13">
      <c r="A90" s="12">
        <v>87</v>
      </c>
      <c r="B90" s="14" t="s">
        <v>205</v>
      </c>
      <c r="C90" s="14" t="s">
        <v>206</v>
      </c>
      <c r="D90" s="14" t="s">
        <v>53</v>
      </c>
      <c r="E90" s="14" t="s">
        <v>46</v>
      </c>
      <c r="F90" s="22" t="s">
        <v>207</v>
      </c>
      <c r="G90" s="12">
        <v>1</v>
      </c>
      <c r="H90" s="12">
        <v>300</v>
      </c>
      <c r="I90" s="12">
        <f t="shared" si="4"/>
        <v>300</v>
      </c>
      <c r="J90" s="13" t="s">
        <v>47</v>
      </c>
      <c r="K90" s="13" t="s">
        <v>47</v>
      </c>
      <c r="L90" s="13" t="s">
        <v>47</v>
      </c>
      <c r="M90" s="11" t="s">
        <v>246</v>
      </c>
    </row>
    <row r="91" spans="1:13">
      <c r="A91" s="12">
        <v>88</v>
      </c>
      <c r="B91" s="14" t="s">
        <v>208</v>
      </c>
      <c r="C91" s="14" t="s">
        <v>209</v>
      </c>
      <c r="D91" s="14" t="s">
        <v>53</v>
      </c>
      <c r="E91" s="14" t="s">
        <v>46</v>
      </c>
      <c r="F91" s="22" t="s">
        <v>210</v>
      </c>
      <c r="G91" s="12">
        <v>1</v>
      </c>
      <c r="H91" s="12">
        <v>300</v>
      </c>
      <c r="I91" s="12">
        <f t="shared" si="4"/>
        <v>300</v>
      </c>
      <c r="J91" s="13" t="s">
        <v>47</v>
      </c>
      <c r="K91" s="13" t="s">
        <v>47</v>
      </c>
      <c r="L91" s="13" t="s">
        <v>47</v>
      </c>
      <c r="M91" s="11" t="s">
        <v>246</v>
      </c>
    </row>
    <row r="92" spans="1:13">
      <c r="A92" s="12">
        <v>89</v>
      </c>
      <c r="B92" s="14" t="s">
        <v>211</v>
      </c>
      <c r="C92" s="14" t="s">
        <v>209</v>
      </c>
      <c r="D92" s="14" t="s">
        <v>53</v>
      </c>
      <c r="E92" s="14" t="s">
        <v>46</v>
      </c>
      <c r="F92" s="22" t="s">
        <v>212</v>
      </c>
      <c r="G92" s="12">
        <v>1</v>
      </c>
      <c r="H92" s="12">
        <v>300</v>
      </c>
      <c r="I92" s="12">
        <f t="shared" si="4"/>
        <v>300</v>
      </c>
      <c r="J92" s="13" t="s">
        <v>47</v>
      </c>
      <c r="K92" s="13" t="s">
        <v>47</v>
      </c>
      <c r="L92" s="13" t="s">
        <v>47</v>
      </c>
      <c r="M92" s="11" t="s">
        <v>246</v>
      </c>
    </row>
    <row r="93" spans="1:13">
      <c r="A93" s="12">
        <v>90</v>
      </c>
      <c r="B93" s="14" t="s">
        <v>213</v>
      </c>
      <c r="C93" s="14" t="s">
        <v>214</v>
      </c>
      <c r="D93" s="14" t="s">
        <v>76</v>
      </c>
      <c r="E93" s="14" t="s">
        <v>46</v>
      </c>
      <c r="F93" s="22" t="s">
        <v>215</v>
      </c>
      <c r="G93" s="12">
        <v>1</v>
      </c>
      <c r="H93" s="12">
        <v>260</v>
      </c>
      <c r="I93" s="12">
        <f t="shared" si="4"/>
        <v>260</v>
      </c>
      <c r="J93" s="13" t="s">
        <v>47</v>
      </c>
      <c r="K93" s="13" t="s">
        <v>47</v>
      </c>
      <c r="L93" s="13" t="s">
        <v>47</v>
      </c>
      <c r="M93" s="11" t="s">
        <v>246</v>
      </c>
    </row>
    <row r="94" spans="1:13">
      <c r="A94" s="12">
        <v>91</v>
      </c>
      <c r="B94" s="14" t="s">
        <v>216</v>
      </c>
      <c r="C94" s="14" t="s">
        <v>217</v>
      </c>
      <c r="D94" s="14" t="s">
        <v>218</v>
      </c>
      <c r="E94" s="14" t="s">
        <v>46</v>
      </c>
      <c r="F94" s="22" t="s">
        <v>219</v>
      </c>
      <c r="G94" s="12">
        <v>1</v>
      </c>
      <c r="H94" s="12">
        <v>320</v>
      </c>
      <c r="I94" s="12">
        <f t="shared" si="4"/>
        <v>320</v>
      </c>
      <c r="J94" s="13" t="s">
        <v>47</v>
      </c>
      <c r="K94" s="13" t="s">
        <v>47</v>
      </c>
      <c r="L94" s="13" t="s">
        <v>47</v>
      </c>
      <c r="M94" s="11" t="s">
        <v>246</v>
      </c>
    </row>
    <row r="95" spans="1:13">
      <c r="A95" s="12">
        <v>92</v>
      </c>
      <c r="B95" s="14" t="s">
        <v>220</v>
      </c>
      <c r="C95" s="14" t="s">
        <v>217</v>
      </c>
      <c r="D95" s="14" t="s">
        <v>218</v>
      </c>
      <c r="E95" s="14" t="s">
        <v>46</v>
      </c>
      <c r="F95" s="22" t="s">
        <v>221</v>
      </c>
      <c r="G95" s="12">
        <v>1</v>
      </c>
      <c r="H95" s="12">
        <v>320</v>
      </c>
      <c r="I95" s="12">
        <f t="shared" si="4"/>
        <v>320</v>
      </c>
      <c r="J95" s="13" t="s">
        <v>47</v>
      </c>
      <c r="K95" s="13" t="s">
        <v>47</v>
      </c>
      <c r="L95" s="13" t="s">
        <v>47</v>
      </c>
      <c r="M95" s="11" t="s">
        <v>246</v>
      </c>
    </row>
    <row r="96" spans="1:13">
      <c r="A96" s="12">
        <v>93</v>
      </c>
      <c r="B96" s="14" t="s">
        <v>226</v>
      </c>
      <c r="C96" s="14" t="s">
        <v>227</v>
      </c>
      <c r="D96" s="14" t="s">
        <v>228</v>
      </c>
      <c r="E96" s="14" t="s">
        <v>46</v>
      </c>
      <c r="F96" s="22" t="s">
        <v>229</v>
      </c>
      <c r="G96" s="12">
        <v>1</v>
      </c>
      <c r="H96" s="12">
        <v>380</v>
      </c>
      <c r="I96" s="12">
        <f t="shared" si="4"/>
        <v>380</v>
      </c>
      <c r="J96" s="13" t="s">
        <v>47</v>
      </c>
      <c r="K96" s="13" t="s">
        <v>47</v>
      </c>
      <c r="L96" s="13" t="s">
        <v>47</v>
      </c>
      <c r="M96" s="11" t="s">
        <v>246</v>
      </c>
    </row>
    <row r="97" spans="1:13">
      <c r="A97" s="12">
        <v>94</v>
      </c>
      <c r="B97" s="14" t="s">
        <v>230</v>
      </c>
      <c r="C97" s="14" t="s">
        <v>231</v>
      </c>
      <c r="D97" s="14" t="s">
        <v>232</v>
      </c>
      <c r="E97" s="14" t="s">
        <v>46</v>
      </c>
      <c r="F97" s="22" t="s">
        <v>233</v>
      </c>
      <c r="G97" s="12">
        <v>1</v>
      </c>
      <c r="H97" s="12">
        <v>350</v>
      </c>
      <c r="I97" s="12">
        <f t="shared" si="4"/>
        <v>350</v>
      </c>
      <c r="J97" s="13" t="s">
        <v>47</v>
      </c>
      <c r="K97" s="13" t="s">
        <v>47</v>
      </c>
      <c r="L97" s="13" t="s">
        <v>47</v>
      </c>
      <c r="M97" s="11" t="s">
        <v>246</v>
      </c>
    </row>
    <row r="98" spans="1:13">
      <c r="A98" s="12">
        <v>95</v>
      </c>
      <c r="B98" s="14" t="s">
        <v>234</v>
      </c>
      <c r="C98" s="14" t="s">
        <v>235</v>
      </c>
      <c r="D98" s="14" t="s">
        <v>236</v>
      </c>
      <c r="E98" s="14" t="s">
        <v>46</v>
      </c>
      <c r="F98" s="22" t="s">
        <v>237</v>
      </c>
      <c r="G98" s="12">
        <v>1</v>
      </c>
      <c r="H98" s="12">
        <v>350</v>
      </c>
      <c r="I98" s="12">
        <f t="shared" si="4"/>
        <v>350</v>
      </c>
      <c r="J98" s="13" t="s">
        <v>47</v>
      </c>
      <c r="K98" s="13" t="s">
        <v>47</v>
      </c>
      <c r="L98" s="13" t="s">
        <v>47</v>
      </c>
      <c r="M98" s="11" t="s">
        <v>246</v>
      </c>
    </row>
    <row r="99" spans="1:13">
      <c r="A99" s="12">
        <v>96</v>
      </c>
      <c r="B99" s="14" t="s">
        <v>240</v>
      </c>
      <c r="C99" s="14" t="s">
        <v>241</v>
      </c>
      <c r="D99" s="14" t="s">
        <v>56</v>
      </c>
      <c r="E99" s="14" t="s">
        <v>46</v>
      </c>
      <c r="F99" s="22" t="s">
        <v>242</v>
      </c>
      <c r="G99" s="12">
        <v>1</v>
      </c>
      <c r="H99" s="12">
        <v>680</v>
      </c>
      <c r="I99" s="12">
        <f t="shared" si="4"/>
        <v>680</v>
      </c>
      <c r="J99" s="13" t="s">
        <v>47</v>
      </c>
      <c r="K99" s="13" t="s">
        <v>47</v>
      </c>
      <c r="L99" s="13" t="s">
        <v>47</v>
      </c>
      <c r="M99" s="11" t="s">
        <v>246</v>
      </c>
    </row>
    <row r="100" spans="1:13">
      <c r="A100" s="12">
        <v>97</v>
      </c>
      <c r="B100" s="2" t="s">
        <v>248</v>
      </c>
      <c r="C100" s="2" t="s">
        <v>249</v>
      </c>
      <c r="D100" s="2" t="s">
        <v>244</v>
      </c>
      <c r="E100" s="14" t="s">
        <v>46</v>
      </c>
      <c r="F100" s="1" t="s">
        <v>282</v>
      </c>
      <c r="G100" s="3">
        <v>2</v>
      </c>
      <c r="H100" s="3">
        <v>350</v>
      </c>
      <c r="I100" s="12">
        <f t="shared" si="4"/>
        <v>700</v>
      </c>
      <c r="J100" s="13" t="s">
        <v>304</v>
      </c>
      <c r="K100" s="13" t="s">
        <v>305</v>
      </c>
      <c r="L100" s="13" t="s">
        <v>304</v>
      </c>
      <c r="M100" s="11" t="s">
        <v>307</v>
      </c>
    </row>
    <row r="101" spans="1:13">
      <c r="A101" s="12">
        <v>98</v>
      </c>
      <c r="B101" s="2" t="s">
        <v>250</v>
      </c>
      <c r="C101" s="2" t="s">
        <v>251</v>
      </c>
      <c r="D101" s="2" t="s">
        <v>165</v>
      </c>
      <c r="E101" s="14" t="s">
        <v>46</v>
      </c>
      <c r="F101" s="1" t="s">
        <v>283</v>
      </c>
      <c r="G101" s="3">
        <v>2</v>
      </c>
      <c r="H101" s="3">
        <v>300</v>
      </c>
      <c r="I101" s="12">
        <f t="shared" si="4"/>
        <v>600</v>
      </c>
      <c r="J101" s="13" t="s">
        <v>304</v>
      </c>
      <c r="K101" s="13" t="s">
        <v>305</v>
      </c>
      <c r="L101" s="13" t="s">
        <v>304</v>
      </c>
      <c r="M101" s="11" t="s">
        <v>307</v>
      </c>
    </row>
    <row r="102" spans="1:13">
      <c r="A102" s="12">
        <v>99</v>
      </c>
      <c r="B102" s="2" t="s">
        <v>252</v>
      </c>
      <c r="C102" s="2" t="s">
        <v>253</v>
      </c>
      <c r="D102" s="2" t="s">
        <v>184</v>
      </c>
      <c r="E102" s="14" t="s">
        <v>46</v>
      </c>
      <c r="F102" s="1" t="s">
        <v>284</v>
      </c>
      <c r="G102" s="3">
        <v>2</v>
      </c>
      <c r="H102" s="3">
        <v>300</v>
      </c>
      <c r="I102" s="12">
        <f t="shared" si="4"/>
        <v>600</v>
      </c>
      <c r="J102" s="13" t="s">
        <v>304</v>
      </c>
      <c r="K102" s="13" t="s">
        <v>305</v>
      </c>
      <c r="L102" s="13" t="s">
        <v>304</v>
      </c>
      <c r="M102" s="11" t="s">
        <v>307</v>
      </c>
    </row>
    <row r="103" spans="1:13">
      <c r="A103" s="12">
        <v>100</v>
      </c>
      <c r="B103" s="2" t="s">
        <v>254</v>
      </c>
      <c r="C103" s="2" t="s">
        <v>255</v>
      </c>
      <c r="D103" s="2" t="s">
        <v>178</v>
      </c>
      <c r="E103" s="14" t="s">
        <v>46</v>
      </c>
      <c r="F103" s="1" t="s">
        <v>285</v>
      </c>
      <c r="G103" s="3">
        <v>2</v>
      </c>
      <c r="H103" s="3">
        <v>230</v>
      </c>
      <c r="I103" s="12">
        <f t="shared" si="4"/>
        <v>460</v>
      </c>
      <c r="J103" s="13" t="s">
        <v>304</v>
      </c>
      <c r="K103" s="13" t="s">
        <v>305</v>
      </c>
      <c r="L103" s="13" t="s">
        <v>304</v>
      </c>
      <c r="M103" s="11" t="s">
        <v>307</v>
      </c>
    </row>
    <row r="104" spans="1:13">
      <c r="A104" s="12">
        <v>101</v>
      </c>
      <c r="B104" s="2" t="s">
        <v>256</v>
      </c>
      <c r="C104" s="2" t="s">
        <v>257</v>
      </c>
      <c r="D104" s="2" t="s">
        <v>286</v>
      </c>
      <c r="E104" s="14" t="s">
        <v>46</v>
      </c>
      <c r="F104" s="1" t="s">
        <v>287</v>
      </c>
      <c r="G104" s="3">
        <v>2</v>
      </c>
      <c r="H104" s="3">
        <v>280</v>
      </c>
      <c r="I104" s="12">
        <f t="shared" si="4"/>
        <v>560</v>
      </c>
      <c r="J104" s="13" t="s">
        <v>304</v>
      </c>
      <c r="K104" s="13" t="s">
        <v>305</v>
      </c>
      <c r="L104" s="13" t="s">
        <v>304</v>
      </c>
      <c r="M104" s="11" t="s">
        <v>306</v>
      </c>
    </row>
    <row r="105" spans="1:13">
      <c r="A105" s="12">
        <v>102</v>
      </c>
      <c r="B105" s="2" t="s">
        <v>258</v>
      </c>
      <c r="C105" s="2" t="s">
        <v>195</v>
      </c>
      <c r="D105" s="2" t="s">
        <v>53</v>
      </c>
      <c r="E105" s="14" t="s">
        <v>46</v>
      </c>
      <c r="F105" s="4" t="s">
        <v>289</v>
      </c>
      <c r="G105" s="3">
        <v>2</v>
      </c>
      <c r="H105" s="3">
        <v>280</v>
      </c>
      <c r="I105" s="12">
        <f t="shared" si="4"/>
        <v>560</v>
      </c>
      <c r="J105" s="13" t="s">
        <v>304</v>
      </c>
      <c r="K105" s="13" t="s">
        <v>305</v>
      </c>
      <c r="L105" s="13" t="s">
        <v>304</v>
      </c>
      <c r="M105" s="11" t="s">
        <v>306</v>
      </c>
    </row>
    <row r="106" spans="1:13" s="40" customFormat="1">
      <c r="A106" s="3">
        <v>103</v>
      </c>
      <c r="B106" s="2" t="s">
        <v>328</v>
      </c>
      <c r="C106" s="2" t="s">
        <v>75</v>
      </c>
      <c r="D106" s="2" t="s">
        <v>299</v>
      </c>
      <c r="E106" s="2" t="s">
        <v>46</v>
      </c>
      <c r="F106" s="1" t="s">
        <v>686</v>
      </c>
      <c r="G106" s="3">
        <v>1</v>
      </c>
      <c r="H106" s="3">
        <v>330</v>
      </c>
      <c r="I106" s="3">
        <f t="shared" si="4"/>
        <v>330</v>
      </c>
      <c r="J106" s="11" t="s">
        <v>695</v>
      </c>
      <c r="K106" s="11" t="s">
        <v>47</v>
      </c>
      <c r="L106" s="11" t="s">
        <v>47</v>
      </c>
      <c r="M106" s="11" t="s">
        <v>377</v>
      </c>
    </row>
    <row r="107" spans="1:13">
      <c r="A107" s="12">
        <v>104</v>
      </c>
      <c r="B107" s="2" t="s">
        <v>260</v>
      </c>
      <c r="C107" s="2" t="s">
        <v>261</v>
      </c>
      <c r="D107" s="2" t="s">
        <v>291</v>
      </c>
      <c r="E107" s="14" t="s">
        <v>46</v>
      </c>
      <c r="F107" s="1" t="s">
        <v>292</v>
      </c>
      <c r="G107" s="3">
        <v>2</v>
      </c>
      <c r="H107" s="3">
        <v>320</v>
      </c>
      <c r="I107" s="12">
        <f t="shared" si="4"/>
        <v>640</v>
      </c>
      <c r="J107" s="13" t="s">
        <v>304</v>
      </c>
      <c r="K107" s="13" t="s">
        <v>305</v>
      </c>
      <c r="L107" s="13" t="s">
        <v>304</v>
      </c>
      <c r="M107" s="11" t="s">
        <v>306</v>
      </c>
    </row>
    <row r="108" spans="1:13">
      <c r="A108" s="12">
        <v>105</v>
      </c>
      <c r="B108" s="2" t="s">
        <v>262</v>
      </c>
      <c r="C108" s="2" t="s">
        <v>263</v>
      </c>
      <c r="D108" s="2" t="s">
        <v>59</v>
      </c>
      <c r="E108" s="14" t="s">
        <v>46</v>
      </c>
      <c r="F108" s="1" t="s">
        <v>293</v>
      </c>
      <c r="G108" s="3">
        <v>2</v>
      </c>
      <c r="H108" s="3">
        <v>300</v>
      </c>
      <c r="I108" s="12">
        <f t="shared" si="4"/>
        <v>600</v>
      </c>
      <c r="J108" s="13" t="s">
        <v>304</v>
      </c>
      <c r="K108" s="13" t="s">
        <v>305</v>
      </c>
      <c r="L108" s="13" t="s">
        <v>304</v>
      </c>
      <c r="M108" s="11" t="s">
        <v>306</v>
      </c>
    </row>
    <row r="109" spans="1:13">
      <c r="A109" s="12">
        <v>106</v>
      </c>
      <c r="B109" s="2" t="s">
        <v>264</v>
      </c>
      <c r="C109" s="2" t="s">
        <v>265</v>
      </c>
      <c r="D109" s="2" t="s">
        <v>290</v>
      </c>
      <c r="E109" s="14" t="s">
        <v>46</v>
      </c>
      <c r="F109" s="1" t="s">
        <v>294</v>
      </c>
      <c r="G109" s="3">
        <v>2</v>
      </c>
      <c r="H109" s="3">
        <v>260</v>
      </c>
      <c r="I109" s="12">
        <f t="shared" si="4"/>
        <v>520</v>
      </c>
      <c r="J109" s="13" t="s">
        <v>304</v>
      </c>
      <c r="K109" s="13" t="s">
        <v>305</v>
      </c>
      <c r="L109" s="13" t="s">
        <v>304</v>
      </c>
      <c r="M109" s="11" t="s">
        <v>306</v>
      </c>
    </row>
    <row r="110" spans="1:13">
      <c r="A110" s="12">
        <v>107</v>
      </c>
      <c r="B110" s="2" t="s">
        <v>266</v>
      </c>
      <c r="C110" s="2" t="s">
        <v>267</v>
      </c>
      <c r="D110" s="2" t="s">
        <v>178</v>
      </c>
      <c r="E110" s="14" t="s">
        <v>46</v>
      </c>
      <c r="F110" s="1" t="s">
        <v>295</v>
      </c>
      <c r="G110" s="3">
        <v>2</v>
      </c>
      <c r="H110" s="3">
        <v>260</v>
      </c>
      <c r="I110" s="12">
        <f t="shared" si="4"/>
        <v>520</v>
      </c>
      <c r="J110" s="13" t="s">
        <v>304</v>
      </c>
      <c r="K110" s="13" t="s">
        <v>305</v>
      </c>
      <c r="L110" s="13" t="s">
        <v>304</v>
      </c>
      <c r="M110" s="11" t="s">
        <v>306</v>
      </c>
    </row>
    <row r="111" spans="1:13" ht="49.5">
      <c r="A111" s="12">
        <v>108</v>
      </c>
      <c r="B111" s="2" t="s">
        <v>268</v>
      </c>
      <c r="C111" s="2" t="s">
        <v>269</v>
      </c>
      <c r="D111" s="2" t="s">
        <v>184</v>
      </c>
      <c r="E111" s="14" t="s">
        <v>46</v>
      </c>
      <c r="F111" s="1" t="s">
        <v>296</v>
      </c>
      <c r="G111" s="3">
        <v>2</v>
      </c>
      <c r="H111" s="3">
        <v>300</v>
      </c>
      <c r="I111" s="12">
        <f t="shared" si="4"/>
        <v>600</v>
      </c>
      <c r="J111" s="13" t="s">
        <v>304</v>
      </c>
      <c r="K111" s="13" t="s">
        <v>305</v>
      </c>
      <c r="L111" s="13" t="s">
        <v>304</v>
      </c>
      <c r="M111" s="11" t="s">
        <v>306</v>
      </c>
    </row>
    <row r="112" spans="1:13">
      <c r="A112" s="12">
        <v>109</v>
      </c>
      <c r="B112" s="2" t="s">
        <v>270</v>
      </c>
      <c r="C112" s="5" t="s">
        <v>271</v>
      </c>
      <c r="D112" s="2" t="s">
        <v>56</v>
      </c>
      <c r="E112" s="14" t="s">
        <v>46</v>
      </c>
      <c r="F112" s="6" t="s">
        <v>297</v>
      </c>
      <c r="G112" s="3">
        <v>2</v>
      </c>
      <c r="H112" s="3">
        <v>280</v>
      </c>
      <c r="I112" s="12">
        <f t="shared" si="4"/>
        <v>560</v>
      </c>
      <c r="J112" s="13" t="s">
        <v>304</v>
      </c>
      <c r="K112" s="13" t="s">
        <v>305</v>
      </c>
      <c r="L112" s="13" t="s">
        <v>304</v>
      </c>
      <c r="M112" s="11" t="s">
        <v>306</v>
      </c>
    </row>
    <row r="113" spans="1:13">
      <c r="A113" s="12">
        <v>110</v>
      </c>
      <c r="B113" s="2" t="s">
        <v>272</v>
      </c>
      <c r="C113" s="5" t="s">
        <v>273</v>
      </c>
      <c r="D113" s="2" t="s">
        <v>109</v>
      </c>
      <c r="E113" s="14" t="s">
        <v>46</v>
      </c>
      <c r="F113" s="6" t="s">
        <v>298</v>
      </c>
      <c r="G113" s="3">
        <v>2</v>
      </c>
      <c r="H113" s="3">
        <v>280</v>
      </c>
      <c r="I113" s="12">
        <f t="shared" si="4"/>
        <v>560</v>
      </c>
      <c r="J113" s="13" t="s">
        <v>304</v>
      </c>
      <c r="K113" s="13" t="s">
        <v>305</v>
      </c>
      <c r="L113" s="13" t="s">
        <v>304</v>
      </c>
      <c r="M113" s="11" t="s">
        <v>306</v>
      </c>
    </row>
    <row r="114" spans="1:13">
      <c r="A114" s="12">
        <v>111</v>
      </c>
      <c r="B114" s="2" t="s">
        <v>276</v>
      </c>
      <c r="C114" s="8" t="s">
        <v>277</v>
      </c>
      <c r="D114" s="8" t="s">
        <v>184</v>
      </c>
      <c r="E114" s="14" t="s">
        <v>46</v>
      </c>
      <c r="F114" s="1" t="s">
        <v>300</v>
      </c>
      <c r="G114" s="3">
        <v>2</v>
      </c>
      <c r="H114" s="3">
        <v>290</v>
      </c>
      <c r="I114" s="12">
        <f t="shared" si="4"/>
        <v>580</v>
      </c>
      <c r="J114" s="13" t="s">
        <v>305</v>
      </c>
      <c r="K114" s="13" t="s">
        <v>305</v>
      </c>
      <c r="L114" s="13" t="s">
        <v>304</v>
      </c>
      <c r="M114" s="11" t="s">
        <v>306</v>
      </c>
    </row>
    <row r="115" spans="1:13">
      <c r="A115" s="12">
        <v>112</v>
      </c>
      <c r="B115" s="2" t="s">
        <v>278</v>
      </c>
      <c r="C115" s="2" t="s">
        <v>279</v>
      </c>
      <c r="D115" s="2" t="s">
        <v>76</v>
      </c>
      <c r="E115" s="14" t="s">
        <v>46</v>
      </c>
      <c r="F115" s="1" t="s">
        <v>301</v>
      </c>
      <c r="G115" s="3">
        <v>2</v>
      </c>
      <c r="H115" s="3">
        <v>280</v>
      </c>
      <c r="I115" s="12">
        <f t="shared" si="4"/>
        <v>560</v>
      </c>
      <c r="J115" s="13" t="s">
        <v>305</v>
      </c>
      <c r="K115" s="13" t="s">
        <v>305</v>
      </c>
      <c r="L115" s="13" t="s">
        <v>304</v>
      </c>
      <c r="M115" s="11" t="s">
        <v>306</v>
      </c>
    </row>
    <row r="116" spans="1:13" ht="33">
      <c r="A116" s="12">
        <v>113</v>
      </c>
      <c r="B116" s="2" t="s">
        <v>280</v>
      </c>
      <c r="C116" s="2" t="s">
        <v>281</v>
      </c>
      <c r="D116" s="2" t="s">
        <v>53</v>
      </c>
      <c r="E116" s="14" t="s">
        <v>46</v>
      </c>
      <c r="F116" s="1" t="s">
        <v>302</v>
      </c>
      <c r="G116" s="3">
        <v>2</v>
      </c>
      <c r="H116" s="3">
        <v>250</v>
      </c>
      <c r="I116" s="12">
        <f t="shared" si="4"/>
        <v>500</v>
      </c>
      <c r="J116" s="13" t="s">
        <v>305</v>
      </c>
      <c r="K116" s="13" t="s">
        <v>305</v>
      </c>
      <c r="L116" s="13" t="s">
        <v>304</v>
      </c>
      <c r="M116" s="11" t="s">
        <v>306</v>
      </c>
    </row>
    <row r="117" spans="1:13">
      <c r="A117" s="12">
        <v>114</v>
      </c>
      <c r="B117" s="14" t="s">
        <v>308</v>
      </c>
      <c r="C117" s="14" t="s">
        <v>309</v>
      </c>
      <c r="D117" s="14" t="s">
        <v>310</v>
      </c>
      <c r="E117" s="14" t="s">
        <v>46</v>
      </c>
      <c r="F117" s="16" t="s">
        <v>683</v>
      </c>
      <c r="G117" s="12">
        <v>1</v>
      </c>
      <c r="H117" s="12">
        <v>250</v>
      </c>
      <c r="I117" s="12">
        <f t="shared" si="4"/>
        <v>250</v>
      </c>
      <c r="J117" s="13" t="s">
        <v>677</v>
      </c>
      <c r="K117" s="13" t="s">
        <v>47</v>
      </c>
      <c r="L117" s="13" t="s">
        <v>47</v>
      </c>
      <c r="M117" s="11" t="s">
        <v>378</v>
      </c>
    </row>
    <row r="118" spans="1:13">
      <c r="A118" s="12">
        <v>115</v>
      </c>
      <c r="B118" s="14" t="s">
        <v>311</v>
      </c>
      <c r="C118" s="14" t="s">
        <v>312</v>
      </c>
      <c r="D118" s="14" t="s">
        <v>310</v>
      </c>
      <c r="E118" s="14" t="s">
        <v>46</v>
      </c>
      <c r="F118" s="16" t="s">
        <v>313</v>
      </c>
      <c r="G118" s="12">
        <v>1</v>
      </c>
      <c r="H118" s="12">
        <v>450</v>
      </c>
      <c r="I118" s="12">
        <f t="shared" si="4"/>
        <v>450</v>
      </c>
      <c r="J118" s="13" t="s">
        <v>47</v>
      </c>
      <c r="K118" s="13" t="s">
        <v>47</v>
      </c>
      <c r="L118" s="13" t="s">
        <v>47</v>
      </c>
      <c r="M118" s="11" t="s">
        <v>378</v>
      </c>
    </row>
    <row r="119" spans="1:13">
      <c r="A119" s="12">
        <v>116</v>
      </c>
      <c r="B119" s="14" t="s">
        <v>314</v>
      </c>
      <c r="C119" s="14" t="s">
        <v>315</v>
      </c>
      <c r="D119" s="14" t="s">
        <v>286</v>
      </c>
      <c r="E119" s="14" t="s">
        <v>46</v>
      </c>
      <c r="F119" s="16" t="s">
        <v>316</v>
      </c>
      <c r="G119" s="12">
        <v>1</v>
      </c>
      <c r="H119" s="12">
        <v>349</v>
      </c>
      <c r="I119" s="12">
        <f t="shared" si="4"/>
        <v>349</v>
      </c>
      <c r="J119" s="13" t="s">
        <v>47</v>
      </c>
      <c r="K119" s="13" t="s">
        <v>47</v>
      </c>
      <c r="L119" s="13" t="s">
        <v>47</v>
      </c>
      <c r="M119" s="11" t="s">
        <v>377</v>
      </c>
    </row>
    <row r="120" spans="1:13">
      <c r="A120" s="12">
        <v>117</v>
      </c>
      <c r="B120" s="14" t="s">
        <v>317</v>
      </c>
      <c r="C120" s="14" t="s">
        <v>318</v>
      </c>
      <c r="D120" s="14" t="s">
        <v>245</v>
      </c>
      <c r="E120" s="14" t="s">
        <v>46</v>
      </c>
      <c r="F120" s="16" t="s">
        <v>684</v>
      </c>
      <c r="G120" s="12">
        <v>1</v>
      </c>
      <c r="H120" s="12">
        <v>320</v>
      </c>
      <c r="I120" s="12">
        <f t="shared" si="4"/>
        <v>320</v>
      </c>
      <c r="J120" s="13" t="s">
        <v>677</v>
      </c>
      <c r="K120" s="13" t="s">
        <v>47</v>
      </c>
      <c r="L120" s="13" t="s">
        <v>47</v>
      </c>
      <c r="M120" s="11" t="s">
        <v>377</v>
      </c>
    </row>
    <row r="121" spans="1:13">
      <c r="A121" s="12">
        <v>118</v>
      </c>
      <c r="B121" s="14" t="s">
        <v>319</v>
      </c>
      <c r="C121" s="14" t="s">
        <v>318</v>
      </c>
      <c r="D121" s="14" t="s">
        <v>245</v>
      </c>
      <c r="E121" s="14" t="s">
        <v>46</v>
      </c>
      <c r="F121" s="16" t="s">
        <v>685</v>
      </c>
      <c r="G121" s="12">
        <v>1</v>
      </c>
      <c r="H121" s="12">
        <v>280</v>
      </c>
      <c r="I121" s="12">
        <f t="shared" ref="I121:I152" si="5">G121*H121</f>
        <v>280</v>
      </c>
      <c r="J121" s="13" t="s">
        <v>677</v>
      </c>
      <c r="K121" s="13" t="s">
        <v>47</v>
      </c>
      <c r="L121" s="13" t="s">
        <v>47</v>
      </c>
      <c r="M121" s="11" t="s">
        <v>377</v>
      </c>
    </row>
    <row r="122" spans="1:13">
      <c r="A122" s="12">
        <v>119</v>
      </c>
      <c r="B122" s="14" t="s">
        <v>320</v>
      </c>
      <c r="C122" s="14" t="s">
        <v>321</v>
      </c>
      <c r="D122" s="14" t="s">
        <v>322</v>
      </c>
      <c r="E122" s="14" t="s">
        <v>46</v>
      </c>
      <c r="F122" s="16" t="s">
        <v>323</v>
      </c>
      <c r="G122" s="12">
        <v>1</v>
      </c>
      <c r="H122" s="12">
        <v>280</v>
      </c>
      <c r="I122" s="12">
        <f t="shared" si="5"/>
        <v>280</v>
      </c>
      <c r="J122" s="13" t="s">
        <v>47</v>
      </c>
      <c r="K122" s="13" t="s">
        <v>47</v>
      </c>
      <c r="L122" s="13" t="s">
        <v>47</v>
      </c>
      <c r="M122" s="11" t="s">
        <v>377</v>
      </c>
    </row>
    <row r="123" spans="1:13">
      <c r="A123" s="12">
        <v>120</v>
      </c>
      <c r="B123" s="14" t="s">
        <v>74</v>
      </c>
      <c r="C123" s="14" t="s">
        <v>75</v>
      </c>
      <c r="D123" s="14" t="s">
        <v>324</v>
      </c>
      <c r="E123" s="14" t="s">
        <v>46</v>
      </c>
      <c r="F123" s="16" t="s">
        <v>77</v>
      </c>
      <c r="G123" s="12">
        <v>1</v>
      </c>
      <c r="H123" s="12">
        <v>140</v>
      </c>
      <c r="I123" s="12">
        <f t="shared" si="5"/>
        <v>140</v>
      </c>
      <c r="J123" s="13" t="s">
        <v>47</v>
      </c>
      <c r="K123" s="13" t="s">
        <v>47</v>
      </c>
      <c r="L123" s="13" t="s">
        <v>47</v>
      </c>
      <c r="M123" s="11" t="s">
        <v>377</v>
      </c>
    </row>
    <row r="124" spans="1:13">
      <c r="A124" s="12">
        <v>121</v>
      </c>
      <c r="B124" s="14" t="s">
        <v>325</v>
      </c>
      <c r="C124" s="14" t="s">
        <v>75</v>
      </c>
      <c r="D124" s="14" t="s">
        <v>76</v>
      </c>
      <c r="E124" s="14" t="s">
        <v>46</v>
      </c>
      <c r="F124" s="16" t="s">
        <v>326</v>
      </c>
      <c r="G124" s="12">
        <v>1</v>
      </c>
      <c r="H124" s="12">
        <v>140</v>
      </c>
      <c r="I124" s="12">
        <f t="shared" si="5"/>
        <v>140</v>
      </c>
      <c r="J124" s="13" t="s">
        <v>47</v>
      </c>
      <c r="K124" s="13" t="s">
        <v>47</v>
      </c>
      <c r="L124" s="13" t="s">
        <v>47</v>
      </c>
      <c r="M124" s="11" t="s">
        <v>377</v>
      </c>
    </row>
    <row r="125" spans="1:13">
      <c r="A125" s="12">
        <v>122</v>
      </c>
      <c r="B125" s="14" t="s">
        <v>327</v>
      </c>
      <c r="C125" s="14" t="s">
        <v>75</v>
      </c>
      <c r="D125" s="14" t="s">
        <v>82</v>
      </c>
      <c r="E125" s="14" t="s">
        <v>46</v>
      </c>
      <c r="F125" s="16" t="s">
        <v>288</v>
      </c>
      <c r="G125" s="12">
        <v>1</v>
      </c>
      <c r="H125" s="12">
        <v>290</v>
      </c>
      <c r="I125" s="12">
        <f t="shared" si="5"/>
        <v>290</v>
      </c>
      <c r="J125" s="13" t="s">
        <v>47</v>
      </c>
      <c r="K125" s="13" t="s">
        <v>47</v>
      </c>
      <c r="L125" s="13" t="s">
        <v>47</v>
      </c>
      <c r="M125" s="11" t="s">
        <v>377</v>
      </c>
    </row>
    <row r="126" spans="1:13">
      <c r="A126" s="12">
        <v>123</v>
      </c>
      <c r="B126" s="14" t="s">
        <v>81</v>
      </c>
      <c r="C126" s="14" t="s">
        <v>75</v>
      </c>
      <c r="D126" s="14" t="s">
        <v>82</v>
      </c>
      <c r="E126" s="14" t="s">
        <v>46</v>
      </c>
      <c r="F126" s="16" t="s">
        <v>83</v>
      </c>
      <c r="G126" s="12">
        <v>1</v>
      </c>
      <c r="H126" s="12">
        <v>290</v>
      </c>
      <c r="I126" s="12">
        <f t="shared" si="5"/>
        <v>290</v>
      </c>
      <c r="J126" s="13" t="s">
        <v>47</v>
      </c>
      <c r="K126" s="13" t="s">
        <v>47</v>
      </c>
      <c r="L126" s="13" t="s">
        <v>47</v>
      </c>
      <c r="M126" s="11" t="s">
        <v>377</v>
      </c>
    </row>
    <row r="127" spans="1:13">
      <c r="A127" s="12">
        <v>124</v>
      </c>
      <c r="B127" s="14" t="s">
        <v>329</v>
      </c>
      <c r="C127" s="14" t="s">
        <v>75</v>
      </c>
      <c r="D127" s="14" t="s">
        <v>243</v>
      </c>
      <c r="E127" s="14" t="s">
        <v>46</v>
      </c>
      <c r="F127" s="16" t="s">
        <v>330</v>
      </c>
      <c r="G127" s="12">
        <v>1</v>
      </c>
      <c r="H127" s="12">
        <v>349</v>
      </c>
      <c r="I127" s="12">
        <f t="shared" si="5"/>
        <v>349</v>
      </c>
      <c r="J127" s="13" t="s">
        <v>677</v>
      </c>
      <c r="K127" s="13" t="s">
        <v>47</v>
      </c>
      <c r="L127" s="13" t="s">
        <v>47</v>
      </c>
      <c r="M127" s="11" t="s">
        <v>377</v>
      </c>
    </row>
    <row r="128" spans="1:13" ht="33">
      <c r="A128" s="12">
        <v>125</v>
      </c>
      <c r="B128" s="14" t="s">
        <v>331</v>
      </c>
      <c r="C128" s="14" t="s">
        <v>75</v>
      </c>
      <c r="D128" s="14" t="s">
        <v>243</v>
      </c>
      <c r="E128" s="14" t="s">
        <v>46</v>
      </c>
      <c r="F128" s="16" t="s">
        <v>678</v>
      </c>
      <c r="G128" s="12">
        <v>1</v>
      </c>
      <c r="H128" s="12">
        <v>349</v>
      </c>
      <c r="I128" s="12">
        <f t="shared" si="5"/>
        <v>349</v>
      </c>
      <c r="J128" s="13" t="s">
        <v>677</v>
      </c>
      <c r="K128" s="13" t="s">
        <v>47</v>
      </c>
      <c r="L128" s="13" t="s">
        <v>47</v>
      </c>
      <c r="M128" s="11" t="s">
        <v>377</v>
      </c>
    </row>
    <row r="129" spans="1:13">
      <c r="A129" s="12">
        <v>126</v>
      </c>
      <c r="B129" s="14" t="s">
        <v>332</v>
      </c>
      <c r="C129" s="14" t="s">
        <v>333</v>
      </c>
      <c r="D129" s="14" t="s">
        <v>303</v>
      </c>
      <c r="E129" s="14" t="s">
        <v>46</v>
      </c>
      <c r="F129" s="16" t="s">
        <v>334</v>
      </c>
      <c r="G129" s="12">
        <v>1</v>
      </c>
      <c r="H129" s="12">
        <v>320</v>
      </c>
      <c r="I129" s="12">
        <f t="shared" si="5"/>
        <v>320</v>
      </c>
      <c r="J129" s="13" t="s">
        <v>47</v>
      </c>
      <c r="K129" s="13" t="s">
        <v>47</v>
      </c>
      <c r="L129" s="13" t="s">
        <v>47</v>
      </c>
      <c r="M129" s="11" t="s">
        <v>377</v>
      </c>
    </row>
    <row r="130" spans="1:13">
      <c r="A130" s="12">
        <v>127</v>
      </c>
      <c r="B130" s="14" t="s">
        <v>190</v>
      </c>
      <c r="C130" s="14" t="s">
        <v>335</v>
      </c>
      <c r="D130" s="14" t="s">
        <v>109</v>
      </c>
      <c r="E130" s="14" t="s">
        <v>46</v>
      </c>
      <c r="F130" s="16" t="s">
        <v>193</v>
      </c>
      <c r="G130" s="12">
        <v>1</v>
      </c>
      <c r="H130" s="12">
        <v>290</v>
      </c>
      <c r="I130" s="12">
        <f t="shared" si="5"/>
        <v>290</v>
      </c>
      <c r="J130" s="13" t="s">
        <v>47</v>
      </c>
      <c r="K130" s="13" t="s">
        <v>47</v>
      </c>
      <c r="L130" s="13" t="s">
        <v>47</v>
      </c>
      <c r="M130" s="11" t="s">
        <v>377</v>
      </c>
    </row>
    <row r="131" spans="1:13">
      <c r="A131" s="12">
        <v>128</v>
      </c>
      <c r="B131" s="14" t="s">
        <v>258</v>
      </c>
      <c r="C131" s="14" t="s">
        <v>195</v>
      </c>
      <c r="D131" s="14" t="s">
        <v>53</v>
      </c>
      <c r="E131" s="14" t="s">
        <v>46</v>
      </c>
      <c r="F131" s="16" t="s">
        <v>676</v>
      </c>
      <c r="G131" s="12">
        <v>1</v>
      </c>
      <c r="H131" s="12">
        <v>280</v>
      </c>
      <c r="I131" s="12">
        <f t="shared" si="5"/>
        <v>280</v>
      </c>
      <c r="J131" s="13" t="s">
        <v>677</v>
      </c>
      <c r="K131" s="13" t="s">
        <v>47</v>
      </c>
      <c r="L131" s="13" t="s">
        <v>47</v>
      </c>
      <c r="M131" s="11" t="s">
        <v>377</v>
      </c>
    </row>
    <row r="132" spans="1:13">
      <c r="A132" s="12">
        <v>129</v>
      </c>
      <c r="B132" s="14" t="s">
        <v>336</v>
      </c>
      <c r="C132" s="14" t="s">
        <v>337</v>
      </c>
      <c r="D132" s="14" t="s">
        <v>76</v>
      </c>
      <c r="E132" s="14" t="s">
        <v>46</v>
      </c>
      <c r="F132" s="16" t="s">
        <v>338</v>
      </c>
      <c r="G132" s="12">
        <v>1</v>
      </c>
      <c r="H132" s="12">
        <v>140</v>
      </c>
      <c r="I132" s="12">
        <f t="shared" si="5"/>
        <v>140</v>
      </c>
      <c r="J132" s="13" t="s">
        <v>47</v>
      </c>
      <c r="K132" s="13" t="s">
        <v>47</v>
      </c>
      <c r="L132" s="13" t="s">
        <v>47</v>
      </c>
      <c r="M132" s="11" t="s">
        <v>377</v>
      </c>
    </row>
    <row r="133" spans="1:13">
      <c r="A133" s="12">
        <v>130</v>
      </c>
      <c r="B133" s="14" t="s">
        <v>675</v>
      </c>
      <c r="C133" s="14" t="s">
        <v>339</v>
      </c>
      <c r="D133" s="14" t="s">
        <v>53</v>
      </c>
      <c r="E133" s="14" t="s">
        <v>46</v>
      </c>
      <c r="F133" s="16" t="s">
        <v>340</v>
      </c>
      <c r="G133" s="12">
        <v>1</v>
      </c>
      <c r="H133" s="12">
        <v>380</v>
      </c>
      <c r="I133" s="12">
        <f t="shared" si="5"/>
        <v>380</v>
      </c>
      <c r="J133" s="13" t="s">
        <v>47</v>
      </c>
      <c r="K133" s="13" t="s">
        <v>47</v>
      </c>
      <c r="L133" s="13" t="s">
        <v>47</v>
      </c>
      <c r="M133" s="11" t="s">
        <v>377</v>
      </c>
    </row>
    <row r="134" spans="1:13">
      <c r="A134" s="12">
        <v>131</v>
      </c>
      <c r="B134" s="14" t="s">
        <v>341</v>
      </c>
      <c r="C134" s="14" t="s">
        <v>339</v>
      </c>
      <c r="D134" s="14" t="s">
        <v>53</v>
      </c>
      <c r="E134" s="14" t="s">
        <v>46</v>
      </c>
      <c r="F134" s="16" t="s">
        <v>342</v>
      </c>
      <c r="G134" s="12">
        <v>1</v>
      </c>
      <c r="H134" s="12">
        <v>380</v>
      </c>
      <c r="I134" s="12">
        <f t="shared" si="5"/>
        <v>380</v>
      </c>
      <c r="J134" s="13" t="s">
        <v>47</v>
      </c>
      <c r="K134" s="13" t="s">
        <v>47</v>
      </c>
      <c r="L134" s="13" t="s">
        <v>47</v>
      </c>
      <c r="M134" s="11" t="s">
        <v>377</v>
      </c>
    </row>
    <row r="135" spans="1:13">
      <c r="A135" s="12">
        <v>132</v>
      </c>
      <c r="B135" s="14" t="s">
        <v>343</v>
      </c>
      <c r="C135" s="14" t="s">
        <v>339</v>
      </c>
      <c r="D135" s="14" t="s">
        <v>53</v>
      </c>
      <c r="E135" s="14" t="s">
        <v>46</v>
      </c>
      <c r="F135" s="16" t="s">
        <v>344</v>
      </c>
      <c r="G135" s="12">
        <v>1</v>
      </c>
      <c r="H135" s="12">
        <v>380</v>
      </c>
      <c r="I135" s="12">
        <f t="shared" si="5"/>
        <v>380</v>
      </c>
      <c r="J135" s="13" t="s">
        <v>47</v>
      </c>
      <c r="K135" s="13" t="s">
        <v>47</v>
      </c>
      <c r="L135" s="13" t="s">
        <v>47</v>
      </c>
      <c r="M135" s="11" t="s">
        <v>377</v>
      </c>
    </row>
    <row r="136" spans="1:13">
      <c r="A136" s="12">
        <v>133</v>
      </c>
      <c r="B136" s="14" t="s">
        <v>345</v>
      </c>
      <c r="C136" s="14" t="s">
        <v>346</v>
      </c>
      <c r="D136" s="14" t="s">
        <v>178</v>
      </c>
      <c r="E136" s="14" t="s">
        <v>46</v>
      </c>
      <c r="F136" s="16" t="s">
        <v>347</v>
      </c>
      <c r="G136" s="12">
        <v>1</v>
      </c>
      <c r="H136" s="12">
        <v>280</v>
      </c>
      <c r="I136" s="12">
        <f t="shared" si="5"/>
        <v>280</v>
      </c>
      <c r="J136" s="13" t="s">
        <v>47</v>
      </c>
      <c r="K136" s="13" t="s">
        <v>47</v>
      </c>
      <c r="L136" s="13" t="s">
        <v>47</v>
      </c>
      <c r="M136" s="11" t="s">
        <v>377</v>
      </c>
    </row>
    <row r="137" spans="1:13" ht="33">
      <c r="A137" s="12">
        <v>134</v>
      </c>
      <c r="B137" s="14" t="s">
        <v>348</v>
      </c>
      <c r="C137" s="14" t="s">
        <v>349</v>
      </c>
      <c r="D137" s="14" t="s">
        <v>350</v>
      </c>
      <c r="E137" s="14" t="s">
        <v>46</v>
      </c>
      <c r="F137" s="16" t="s">
        <v>351</v>
      </c>
      <c r="G137" s="12">
        <v>1</v>
      </c>
      <c r="H137" s="12">
        <v>349</v>
      </c>
      <c r="I137" s="12">
        <f t="shared" si="5"/>
        <v>349</v>
      </c>
      <c r="J137" s="13" t="s">
        <v>47</v>
      </c>
      <c r="K137" s="13" t="s">
        <v>47</v>
      </c>
      <c r="L137" s="13" t="s">
        <v>47</v>
      </c>
      <c r="M137" s="11" t="s">
        <v>377</v>
      </c>
    </row>
    <row r="138" spans="1:13" ht="33">
      <c r="A138" s="12">
        <v>135</v>
      </c>
      <c r="B138" s="14" t="s">
        <v>352</v>
      </c>
      <c r="C138" s="14" t="s">
        <v>353</v>
      </c>
      <c r="D138" s="14" t="s">
        <v>354</v>
      </c>
      <c r="E138" s="14" t="s">
        <v>46</v>
      </c>
      <c r="F138" s="16" t="s">
        <v>355</v>
      </c>
      <c r="G138" s="12">
        <v>1</v>
      </c>
      <c r="H138" s="12">
        <v>360</v>
      </c>
      <c r="I138" s="12">
        <f t="shared" si="5"/>
        <v>360</v>
      </c>
      <c r="J138" s="13" t="s">
        <v>47</v>
      </c>
      <c r="K138" s="13" t="s">
        <v>47</v>
      </c>
      <c r="L138" s="13" t="s">
        <v>47</v>
      </c>
      <c r="M138" s="11" t="s">
        <v>377</v>
      </c>
    </row>
    <row r="139" spans="1:13" ht="33">
      <c r="A139" s="12">
        <v>136</v>
      </c>
      <c r="B139" s="14" t="s">
        <v>356</v>
      </c>
      <c r="C139" s="14" t="s">
        <v>357</v>
      </c>
      <c r="D139" s="14" t="s">
        <v>299</v>
      </c>
      <c r="E139" s="14" t="s">
        <v>46</v>
      </c>
      <c r="F139" s="16" t="s">
        <v>687</v>
      </c>
      <c r="G139" s="12">
        <v>1</v>
      </c>
      <c r="H139" s="12">
        <v>350</v>
      </c>
      <c r="I139" s="12">
        <f t="shared" si="5"/>
        <v>350</v>
      </c>
      <c r="J139" s="13" t="s">
        <v>677</v>
      </c>
      <c r="K139" s="13" t="s">
        <v>47</v>
      </c>
      <c r="L139" s="13" t="s">
        <v>47</v>
      </c>
      <c r="M139" s="11" t="s">
        <v>377</v>
      </c>
    </row>
    <row r="140" spans="1:13">
      <c r="A140" s="12">
        <v>137</v>
      </c>
      <c r="B140" s="14" t="s">
        <v>252</v>
      </c>
      <c r="C140" s="14" t="s">
        <v>253</v>
      </c>
      <c r="D140" s="14" t="s">
        <v>184</v>
      </c>
      <c r="E140" s="14" t="s">
        <v>46</v>
      </c>
      <c r="F140" s="22">
        <v>9789577518316</v>
      </c>
      <c r="G140" s="12">
        <v>1</v>
      </c>
      <c r="H140" s="12">
        <v>300</v>
      </c>
      <c r="I140" s="12">
        <f t="shared" si="5"/>
        <v>300</v>
      </c>
      <c r="J140" s="13" t="s">
        <v>47</v>
      </c>
      <c r="K140" s="13" t="s">
        <v>47</v>
      </c>
      <c r="L140" s="13" t="s">
        <v>47</v>
      </c>
      <c r="M140" s="11" t="s">
        <v>377</v>
      </c>
    </row>
    <row r="141" spans="1:13">
      <c r="A141" s="12">
        <v>138</v>
      </c>
      <c r="B141" s="14" t="s">
        <v>254</v>
      </c>
      <c r="C141" s="14" t="s">
        <v>255</v>
      </c>
      <c r="D141" s="14" t="s">
        <v>178</v>
      </c>
      <c r="E141" s="14" t="s">
        <v>46</v>
      </c>
      <c r="F141" s="22">
        <v>9789863380894</v>
      </c>
      <c r="G141" s="12">
        <v>1</v>
      </c>
      <c r="H141" s="12">
        <v>230</v>
      </c>
      <c r="I141" s="12">
        <f t="shared" si="5"/>
        <v>230</v>
      </c>
      <c r="J141" s="13" t="s">
        <v>47</v>
      </c>
      <c r="K141" s="13" t="s">
        <v>47</v>
      </c>
      <c r="L141" s="13" t="s">
        <v>47</v>
      </c>
      <c r="M141" s="11" t="s">
        <v>377</v>
      </c>
    </row>
    <row r="142" spans="1:13" ht="66">
      <c r="A142" s="12">
        <v>139</v>
      </c>
      <c r="B142" s="14" t="s">
        <v>358</v>
      </c>
      <c r="C142" s="14" t="s">
        <v>359</v>
      </c>
      <c r="D142" s="14" t="s">
        <v>56</v>
      </c>
      <c r="E142" s="14" t="s">
        <v>46</v>
      </c>
      <c r="F142" s="22">
        <v>9789864796472</v>
      </c>
      <c r="G142" s="12">
        <v>1</v>
      </c>
      <c r="H142" s="12">
        <v>480</v>
      </c>
      <c r="I142" s="12">
        <f t="shared" si="5"/>
        <v>480</v>
      </c>
      <c r="J142" s="13" t="s">
        <v>47</v>
      </c>
      <c r="K142" s="13" t="s">
        <v>47</v>
      </c>
      <c r="L142" s="13" t="s">
        <v>47</v>
      </c>
      <c r="M142" s="11" t="s">
        <v>377</v>
      </c>
    </row>
    <row r="143" spans="1:13">
      <c r="A143" s="12">
        <v>140</v>
      </c>
      <c r="B143" s="14" t="s">
        <v>360</v>
      </c>
      <c r="C143" s="14" t="s">
        <v>361</v>
      </c>
      <c r="D143" s="14" t="s">
        <v>109</v>
      </c>
      <c r="E143" s="14" t="s">
        <v>46</v>
      </c>
      <c r="F143" s="22">
        <v>9789862116609</v>
      </c>
      <c r="G143" s="12">
        <v>1</v>
      </c>
      <c r="H143" s="12">
        <v>350</v>
      </c>
      <c r="I143" s="12">
        <f t="shared" si="5"/>
        <v>350</v>
      </c>
      <c r="J143" s="13" t="s">
        <v>47</v>
      </c>
      <c r="K143" s="13" t="s">
        <v>47</v>
      </c>
      <c r="L143" s="13" t="s">
        <v>47</v>
      </c>
      <c r="M143" s="11" t="s">
        <v>377</v>
      </c>
    </row>
    <row r="144" spans="1:13">
      <c r="A144" s="12">
        <v>141</v>
      </c>
      <c r="B144" s="14" t="s">
        <v>256</v>
      </c>
      <c r="C144" s="14" t="s">
        <v>257</v>
      </c>
      <c r="D144" s="14" t="s">
        <v>350</v>
      </c>
      <c r="E144" s="14" t="s">
        <v>46</v>
      </c>
      <c r="F144" s="22">
        <v>9789571466989</v>
      </c>
      <c r="G144" s="12">
        <v>1</v>
      </c>
      <c r="H144" s="12">
        <v>280</v>
      </c>
      <c r="I144" s="12">
        <f t="shared" si="5"/>
        <v>280</v>
      </c>
      <c r="J144" s="13" t="s">
        <v>47</v>
      </c>
      <c r="K144" s="13" t="s">
        <v>47</v>
      </c>
      <c r="L144" s="13" t="s">
        <v>47</v>
      </c>
      <c r="M144" s="11" t="s">
        <v>377</v>
      </c>
    </row>
    <row r="145" spans="1:13">
      <c r="A145" s="12">
        <v>142</v>
      </c>
      <c r="B145" s="14" t="s">
        <v>362</v>
      </c>
      <c r="C145" s="14" t="s">
        <v>363</v>
      </c>
      <c r="D145" s="14" t="s">
        <v>109</v>
      </c>
      <c r="E145" s="14" t="s">
        <v>46</v>
      </c>
      <c r="F145" s="22">
        <v>9789862119143</v>
      </c>
      <c r="G145" s="12">
        <v>1</v>
      </c>
      <c r="H145" s="12">
        <v>320</v>
      </c>
      <c r="I145" s="12">
        <f t="shared" si="5"/>
        <v>320</v>
      </c>
      <c r="J145" s="13" t="s">
        <v>47</v>
      </c>
      <c r="K145" s="13" t="s">
        <v>47</v>
      </c>
      <c r="L145" s="13" t="s">
        <v>47</v>
      </c>
      <c r="M145" s="11" t="s">
        <v>377</v>
      </c>
    </row>
    <row r="146" spans="1:13" ht="17.25" customHeight="1">
      <c r="A146" s="12">
        <v>143</v>
      </c>
      <c r="B146" s="14" t="s">
        <v>364</v>
      </c>
      <c r="C146" s="14" t="s">
        <v>365</v>
      </c>
      <c r="D146" s="14" t="s">
        <v>56</v>
      </c>
      <c r="E146" s="14" t="s">
        <v>46</v>
      </c>
      <c r="F146" s="22">
        <v>9789864798506</v>
      </c>
      <c r="G146" s="12">
        <v>1</v>
      </c>
      <c r="H146" s="12">
        <v>350</v>
      </c>
      <c r="I146" s="12">
        <f t="shared" si="5"/>
        <v>350</v>
      </c>
      <c r="J146" s="13" t="s">
        <v>47</v>
      </c>
      <c r="K146" s="13" t="s">
        <v>47</v>
      </c>
      <c r="L146" s="13" t="s">
        <v>47</v>
      </c>
      <c r="M146" s="11" t="s">
        <v>377</v>
      </c>
    </row>
    <row r="147" spans="1:13">
      <c r="A147" s="12">
        <v>144</v>
      </c>
      <c r="B147" s="14" t="s">
        <v>366</v>
      </c>
      <c r="C147" s="14" t="s">
        <v>367</v>
      </c>
      <c r="D147" s="14" t="s">
        <v>368</v>
      </c>
      <c r="E147" s="14" t="s">
        <v>46</v>
      </c>
      <c r="F147" s="22">
        <v>9789576584459</v>
      </c>
      <c r="G147" s="12">
        <v>2</v>
      </c>
      <c r="H147" s="12">
        <v>300</v>
      </c>
      <c r="I147" s="12">
        <f t="shared" si="5"/>
        <v>600</v>
      </c>
      <c r="J147" s="13" t="s">
        <v>688</v>
      </c>
      <c r="K147" s="13" t="s">
        <v>47</v>
      </c>
      <c r="L147" s="13" t="s">
        <v>47</v>
      </c>
      <c r="M147" s="11" t="s">
        <v>377</v>
      </c>
    </row>
    <row r="148" spans="1:13">
      <c r="A148" s="12">
        <v>145</v>
      </c>
      <c r="B148" s="14" t="s">
        <v>369</v>
      </c>
      <c r="C148" s="14" t="s">
        <v>367</v>
      </c>
      <c r="D148" s="14" t="s">
        <v>368</v>
      </c>
      <c r="E148" s="14" t="s">
        <v>46</v>
      </c>
      <c r="F148" s="22">
        <v>9789576583759</v>
      </c>
      <c r="G148" s="12">
        <v>2</v>
      </c>
      <c r="H148" s="12">
        <v>300</v>
      </c>
      <c r="I148" s="12">
        <f t="shared" ref="I148:I209" si="6">G148*H148</f>
        <v>600</v>
      </c>
      <c r="J148" s="13" t="s">
        <v>688</v>
      </c>
      <c r="K148" s="13" t="s">
        <v>47</v>
      </c>
      <c r="L148" s="13" t="s">
        <v>47</v>
      </c>
      <c r="M148" s="11" t="s">
        <v>377</v>
      </c>
    </row>
    <row r="149" spans="1:13">
      <c r="A149" s="12">
        <v>146</v>
      </c>
      <c r="B149" s="14" t="s">
        <v>370</v>
      </c>
      <c r="C149" s="14" t="s">
        <v>367</v>
      </c>
      <c r="D149" s="14" t="s">
        <v>368</v>
      </c>
      <c r="E149" s="14" t="s">
        <v>46</v>
      </c>
      <c r="F149" s="22">
        <v>9789576583186</v>
      </c>
      <c r="G149" s="12">
        <v>2</v>
      </c>
      <c r="H149" s="12">
        <v>300</v>
      </c>
      <c r="I149" s="12">
        <f t="shared" si="6"/>
        <v>600</v>
      </c>
      <c r="J149" s="13" t="s">
        <v>688</v>
      </c>
      <c r="K149" s="13" t="s">
        <v>47</v>
      </c>
      <c r="L149" s="13" t="s">
        <v>47</v>
      </c>
      <c r="M149" s="11" t="s">
        <v>377</v>
      </c>
    </row>
    <row r="150" spans="1:13">
      <c r="A150" s="12">
        <v>147</v>
      </c>
      <c r="B150" s="14" t="s">
        <v>371</v>
      </c>
      <c r="C150" s="14" t="s">
        <v>367</v>
      </c>
      <c r="D150" s="14" t="s">
        <v>368</v>
      </c>
      <c r="E150" s="14" t="s">
        <v>46</v>
      </c>
      <c r="F150" s="22">
        <v>9789576582622</v>
      </c>
      <c r="G150" s="12">
        <v>2</v>
      </c>
      <c r="H150" s="12">
        <v>300</v>
      </c>
      <c r="I150" s="12">
        <f t="shared" si="6"/>
        <v>600</v>
      </c>
      <c r="J150" s="13" t="s">
        <v>688</v>
      </c>
      <c r="K150" s="13" t="s">
        <v>47</v>
      </c>
      <c r="L150" s="13" t="s">
        <v>47</v>
      </c>
      <c r="M150" s="11" t="s">
        <v>377</v>
      </c>
    </row>
    <row r="151" spans="1:13">
      <c r="A151" s="12">
        <v>148</v>
      </c>
      <c r="B151" s="14" t="s">
        <v>372</v>
      </c>
      <c r="C151" s="14" t="s">
        <v>367</v>
      </c>
      <c r="D151" s="14" t="s">
        <v>368</v>
      </c>
      <c r="E151" s="14" t="s">
        <v>46</v>
      </c>
      <c r="F151" s="22">
        <v>9789576581939</v>
      </c>
      <c r="G151" s="12">
        <v>2</v>
      </c>
      <c r="H151" s="12">
        <v>300</v>
      </c>
      <c r="I151" s="12">
        <f t="shared" si="6"/>
        <v>600</v>
      </c>
      <c r="J151" s="13" t="s">
        <v>688</v>
      </c>
      <c r="K151" s="13" t="s">
        <v>47</v>
      </c>
      <c r="L151" s="13" t="s">
        <v>47</v>
      </c>
      <c r="M151" s="11" t="s">
        <v>377</v>
      </c>
    </row>
    <row r="152" spans="1:13">
      <c r="A152" s="12">
        <v>149</v>
      </c>
      <c r="B152" s="2" t="s">
        <v>373</v>
      </c>
      <c r="C152" s="2" t="s">
        <v>367</v>
      </c>
      <c r="D152" s="2" t="s">
        <v>368</v>
      </c>
      <c r="E152" s="14" t="s">
        <v>46</v>
      </c>
      <c r="F152" s="24">
        <v>9789576581359</v>
      </c>
      <c r="G152" s="3">
        <v>2</v>
      </c>
      <c r="H152" s="3">
        <v>300</v>
      </c>
      <c r="I152" s="12">
        <f t="shared" si="6"/>
        <v>600</v>
      </c>
      <c r="J152" s="13" t="s">
        <v>688</v>
      </c>
      <c r="K152" s="11" t="s">
        <v>47</v>
      </c>
      <c r="L152" s="11" t="s">
        <v>47</v>
      </c>
      <c r="M152" s="11" t="s">
        <v>377</v>
      </c>
    </row>
    <row r="153" spans="1:13">
      <c r="A153" s="12">
        <v>150</v>
      </c>
      <c r="B153" s="2" t="s">
        <v>374</v>
      </c>
      <c r="C153" s="2" t="s">
        <v>367</v>
      </c>
      <c r="D153" s="2" t="s">
        <v>368</v>
      </c>
      <c r="E153" s="14" t="s">
        <v>46</v>
      </c>
      <c r="F153" s="24">
        <v>9789576580994</v>
      </c>
      <c r="G153" s="3">
        <v>2</v>
      </c>
      <c r="H153" s="3">
        <v>300</v>
      </c>
      <c r="I153" s="12">
        <f t="shared" si="6"/>
        <v>600</v>
      </c>
      <c r="J153" s="13" t="s">
        <v>688</v>
      </c>
      <c r="K153" s="11" t="s">
        <v>47</v>
      </c>
      <c r="L153" s="11" t="s">
        <v>47</v>
      </c>
      <c r="M153" s="11" t="s">
        <v>377</v>
      </c>
    </row>
    <row r="154" spans="1:13">
      <c r="A154" s="12">
        <v>151</v>
      </c>
      <c r="B154" s="2" t="s">
        <v>375</v>
      </c>
      <c r="C154" s="2" t="s">
        <v>367</v>
      </c>
      <c r="D154" s="2" t="s">
        <v>368</v>
      </c>
      <c r="E154" s="14" t="s">
        <v>46</v>
      </c>
      <c r="F154" s="24">
        <v>9789576580628</v>
      </c>
      <c r="G154" s="3">
        <v>2</v>
      </c>
      <c r="H154" s="3">
        <v>300</v>
      </c>
      <c r="I154" s="12">
        <f t="shared" si="6"/>
        <v>600</v>
      </c>
      <c r="J154" s="13" t="s">
        <v>688</v>
      </c>
      <c r="K154" s="11" t="s">
        <v>47</v>
      </c>
      <c r="L154" s="11" t="s">
        <v>47</v>
      </c>
      <c r="M154" s="11" t="s">
        <v>377</v>
      </c>
    </row>
    <row r="155" spans="1:13">
      <c r="A155" s="12">
        <v>152</v>
      </c>
      <c r="B155" s="2" t="s">
        <v>376</v>
      </c>
      <c r="C155" s="2" t="s">
        <v>367</v>
      </c>
      <c r="D155" s="2" t="s">
        <v>368</v>
      </c>
      <c r="E155" s="14" t="s">
        <v>46</v>
      </c>
      <c r="F155" s="24">
        <v>9789863429982</v>
      </c>
      <c r="G155" s="3">
        <v>2</v>
      </c>
      <c r="H155" s="3">
        <v>300</v>
      </c>
      <c r="I155" s="12">
        <f t="shared" si="6"/>
        <v>600</v>
      </c>
      <c r="J155" s="13" t="s">
        <v>688</v>
      </c>
      <c r="K155" s="11" t="s">
        <v>47</v>
      </c>
      <c r="L155" s="11" t="s">
        <v>47</v>
      </c>
      <c r="M155" s="11" t="s">
        <v>377</v>
      </c>
    </row>
    <row r="156" spans="1:13">
      <c r="A156" s="12">
        <v>153</v>
      </c>
      <c r="B156" s="2" t="s">
        <v>380</v>
      </c>
      <c r="C156" s="10" t="s">
        <v>381</v>
      </c>
      <c r="D156" s="2" t="s">
        <v>244</v>
      </c>
      <c r="E156" s="14" t="s">
        <v>46</v>
      </c>
      <c r="F156" s="1" t="s">
        <v>313</v>
      </c>
      <c r="G156" s="11">
        <v>1</v>
      </c>
      <c r="H156" s="11">
        <v>450</v>
      </c>
      <c r="I156" s="12">
        <f t="shared" si="6"/>
        <v>450</v>
      </c>
      <c r="J156" s="13" t="s">
        <v>382</v>
      </c>
      <c r="K156" s="13" t="s">
        <v>96</v>
      </c>
      <c r="L156" s="13" t="s">
        <v>383</v>
      </c>
      <c r="M156" s="11" t="s">
        <v>379</v>
      </c>
    </row>
    <row r="157" spans="1:13">
      <c r="A157" s="12">
        <v>154</v>
      </c>
      <c r="B157" s="2" t="s">
        <v>258</v>
      </c>
      <c r="C157" s="2" t="s">
        <v>195</v>
      </c>
      <c r="D157" s="2" t="s">
        <v>53</v>
      </c>
      <c r="E157" s="14" t="s">
        <v>46</v>
      </c>
      <c r="F157" s="4" t="s">
        <v>289</v>
      </c>
      <c r="G157" s="11">
        <v>1</v>
      </c>
      <c r="H157" s="11">
        <v>280</v>
      </c>
      <c r="I157" s="12">
        <f t="shared" si="6"/>
        <v>280</v>
      </c>
      <c r="J157" s="11" t="s">
        <v>96</v>
      </c>
      <c r="K157" s="11" t="s">
        <v>383</v>
      </c>
      <c r="L157" s="11" t="s">
        <v>96</v>
      </c>
      <c r="M157" s="11" t="s">
        <v>379</v>
      </c>
    </row>
    <row r="158" spans="1:13">
      <c r="A158" s="12">
        <v>155</v>
      </c>
      <c r="B158" s="2" t="s">
        <v>384</v>
      </c>
      <c r="C158" s="2" t="s">
        <v>385</v>
      </c>
      <c r="D158" s="2" t="s">
        <v>291</v>
      </c>
      <c r="E158" s="14" t="s">
        <v>46</v>
      </c>
      <c r="F158" s="4" t="s">
        <v>386</v>
      </c>
      <c r="G158" s="11">
        <v>1</v>
      </c>
      <c r="H158" s="11">
        <v>280</v>
      </c>
      <c r="I158" s="12">
        <f t="shared" si="6"/>
        <v>280</v>
      </c>
      <c r="J158" s="11" t="s">
        <v>96</v>
      </c>
      <c r="K158" s="11" t="s">
        <v>96</v>
      </c>
      <c r="L158" s="11" t="s">
        <v>96</v>
      </c>
      <c r="M158" s="11" t="s">
        <v>506</v>
      </c>
    </row>
    <row r="159" spans="1:13">
      <c r="A159" s="12">
        <v>156</v>
      </c>
      <c r="B159" s="2" t="s">
        <v>387</v>
      </c>
      <c r="C159" s="2" t="s">
        <v>388</v>
      </c>
      <c r="D159" s="2" t="s">
        <v>79</v>
      </c>
      <c r="E159" s="14" t="s">
        <v>46</v>
      </c>
      <c r="F159" s="4" t="s">
        <v>389</v>
      </c>
      <c r="G159" s="11">
        <v>1</v>
      </c>
      <c r="H159" s="11">
        <v>270</v>
      </c>
      <c r="I159" s="12">
        <f t="shared" si="6"/>
        <v>270</v>
      </c>
      <c r="J159" s="11" t="s">
        <v>96</v>
      </c>
      <c r="K159" s="11" t="s">
        <v>96</v>
      </c>
      <c r="L159" s="11" t="s">
        <v>390</v>
      </c>
      <c r="M159" s="11" t="s">
        <v>506</v>
      </c>
    </row>
    <row r="160" spans="1:13">
      <c r="A160" s="12">
        <v>157</v>
      </c>
      <c r="B160" s="2" t="s">
        <v>391</v>
      </c>
      <c r="C160" s="2" t="s">
        <v>95</v>
      </c>
      <c r="D160" s="2" t="s">
        <v>53</v>
      </c>
      <c r="E160" s="14" t="s">
        <v>46</v>
      </c>
      <c r="F160" s="4" t="s">
        <v>392</v>
      </c>
      <c r="G160" s="11">
        <v>1</v>
      </c>
      <c r="H160" s="11">
        <v>360</v>
      </c>
      <c r="I160" s="12">
        <f t="shared" si="6"/>
        <v>360</v>
      </c>
      <c r="J160" s="11" t="s">
        <v>383</v>
      </c>
      <c r="K160" s="11" t="s">
        <v>393</v>
      </c>
      <c r="L160" s="11" t="s">
        <v>382</v>
      </c>
      <c r="M160" s="11" t="s">
        <v>506</v>
      </c>
    </row>
    <row r="161" spans="1:13">
      <c r="A161" s="12">
        <v>158</v>
      </c>
      <c r="B161" s="2" t="s">
        <v>394</v>
      </c>
      <c r="C161" s="2" t="s">
        <v>128</v>
      </c>
      <c r="D161" s="2" t="s">
        <v>395</v>
      </c>
      <c r="E161" s="14" t="s">
        <v>46</v>
      </c>
      <c r="F161" s="4" t="s">
        <v>396</v>
      </c>
      <c r="G161" s="11">
        <v>1</v>
      </c>
      <c r="H161" s="11">
        <v>290</v>
      </c>
      <c r="I161" s="12">
        <f t="shared" si="6"/>
        <v>290</v>
      </c>
      <c r="J161" s="11" t="s">
        <v>397</v>
      </c>
      <c r="K161" s="11" t="s">
        <v>397</v>
      </c>
      <c r="L161" s="11" t="s">
        <v>383</v>
      </c>
      <c r="M161" s="11" t="s">
        <v>506</v>
      </c>
    </row>
    <row r="162" spans="1:13">
      <c r="A162" s="12">
        <v>159</v>
      </c>
      <c r="B162" s="2" t="s">
        <v>360</v>
      </c>
      <c r="C162" s="2" t="s">
        <v>361</v>
      </c>
      <c r="D162" s="2" t="s">
        <v>109</v>
      </c>
      <c r="E162" s="14" t="s">
        <v>46</v>
      </c>
      <c r="F162" s="4" t="s">
        <v>398</v>
      </c>
      <c r="G162" s="11">
        <v>1</v>
      </c>
      <c r="H162" s="11">
        <v>350</v>
      </c>
      <c r="I162" s="12">
        <f t="shared" si="6"/>
        <v>350</v>
      </c>
      <c r="J162" s="11" t="s">
        <v>382</v>
      </c>
      <c r="K162" s="11" t="s">
        <v>399</v>
      </c>
      <c r="L162" s="11" t="s">
        <v>397</v>
      </c>
      <c r="M162" s="11" t="s">
        <v>506</v>
      </c>
    </row>
    <row r="163" spans="1:13" ht="33">
      <c r="A163" s="12">
        <v>160</v>
      </c>
      <c r="B163" s="2" t="s">
        <v>400</v>
      </c>
      <c r="C163" s="2" t="s">
        <v>349</v>
      </c>
      <c r="D163" s="2" t="s">
        <v>286</v>
      </c>
      <c r="E163" s="14" t="s">
        <v>46</v>
      </c>
      <c r="F163" s="4" t="s">
        <v>401</v>
      </c>
      <c r="G163" s="11">
        <v>1</v>
      </c>
      <c r="H163" s="11">
        <v>349</v>
      </c>
      <c r="I163" s="12">
        <f t="shared" si="6"/>
        <v>349</v>
      </c>
      <c r="J163" s="11" t="s">
        <v>397</v>
      </c>
      <c r="K163" s="11" t="s">
        <v>402</v>
      </c>
      <c r="L163" s="11" t="s">
        <v>399</v>
      </c>
      <c r="M163" s="11" t="s">
        <v>506</v>
      </c>
    </row>
    <row r="164" spans="1:13">
      <c r="A164" s="12">
        <v>161</v>
      </c>
      <c r="B164" s="2" t="s">
        <v>403</v>
      </c>
      <c r="C164" s="2" t="s">
        <v>404</v>
      </c>
      <c r="D164" s="2" t="s">
        <v>405</v>
      </c>
      <c r="E164" s="14" t="s">
        <v>46</v>
      </c>
      <c r="F164" s="4" t="s">
        <v>406</v>
      </c>
      <c r="G164" s="11">
        <v>1</v>
      </c>
      <c r="H164" s="11">
        <v>350</v>
      </c>
      <c r="I164" s="12">
        <f t="shared" si="6"/>
        <v>350</v>
      </c>
      <c r="J164" s="11" t="s">
        <v>96</v>
      </c>
      <c r="K164" s="11" t="s">
        <v>393</v>
      </c>
      <c r="L164" s="11" t="s">
        <v>397</v>
      </c>
      <c r="M164" s="11" t="s">
        <v>506</v>
      </c>
    </row>
    <row r="165" spans="1:13">
      <c r="A165" s="12">
        <v>162</v>
      </c>
      <c r="B165" s="2" t="s">
        <v>407</v>
      </c>
      <c r="C165" s="2" t="s">
        <v>408</v>
      </c>
      <c r="D165" s="2" t="s">
        <v>409</v>
      </c>
      <c r="E165" s="14" t="s">
        <v>46</v>
      </c>
      <c r="F165" s="4" t="s">
        <v>410</v>
      </c>
      <c r="G165" s="11">
        <v>1</v>
      </c>
      <c r="H165" s="11">
        <v>380</v>
      </c>
      <c r="I165" s="12">
        <f t="shared" si="6"/>
        <v>380</v>
      </c>
      <c r="J165" s="11" t="s">
        <v>399</v>
      </c>
      <c r="K165" s="11" t="s">
        <v>96</v>
      </c>
      <c r="L165" s="11" t="s">
        <v>399</v>
      </c>
      <c r="M165" s="11" t="s">
        <v>506</v>
      </c>
    </row>
    <row r="166" spans="1:13">
      <c r="A166" s="12">
        <v>163</v>
      </c>
      <c r="B166" s="2" t="s">
        <v>411</v>
      </c>
      <c r="C166" s="2" t="s">
        <v>412</v>
      </c>
      <c r="D166" s="2" t="s">
        <v>243</v>
      </c>
      <c r="E166" s="14" t="s">
        <v>46</v>
      </c>
      <c r="F166" s="4" t="s">
        <v>413</v>
      </c>
      <c r="G166" s="11">
        <v>1</v>
      </c>
      <c r="H166" s="11">
        <v>320</v>
      </c>
      <c r="I166" s="12">
        <f t="shared" si="6"/>
        <v>320</v>
      </c>
      <c r="J166" s="11" t="s">
        <v>414</v>
      </c>
      <c r="K166" s="11" t="s">
        <v>390</v>
      </c>
      <c r="L166" s="11" t="s">
        <v>382</v>
      </c>
      <c r="M166" s="11" t="s">
        <v>506</v>
      </c>
    </row>
    <row r="167" spans="1:13">
      <c r="A167" s="12">
        <v>164</v>
      </c>
      <c r="B167" s="2" t="s">
        <v>415</v>
      </c>
      <c r="C167" s="2" t="s">
        <v>416</v>
      </c>
      <c r="D167" s="2" t="s">
        <v>56</v>
      </c>
      <c r="E167" s="14" t="s">
        <v>46</v>
      </c>
      <c r="F167" s="4" t="s">
        <v>417</v>
      </c>
      <c r="G167" s="11">
        <v>1</v>
      </c>
      <c r="H167" s="11">
        <v>300</v>
      </c>
      <c r="I167" s="12">
        <f t="shared" si="6"/>
        <v>300</v>
      </c>
      <c r="J167" s="11" t="s">
        <v>399</v>
      </c>
      <c r="K167" s="11" t="s">
        <v>402</v>
      </c>
      <c r="L167" s="11" t="s">
        <v>418</v>
      </c>
      <c r="M167" s="11" t="s">
        <v>506</v>
      </c>
    </row>
    <row r="168" spans="1:13">
      <c r="A168" s="12">
        <v>165</v>
      </c>
      <c r="B168" s="2" t="s">
        <v>364</v>
      </c>
      <c r="C168" s="2" t="s">
        <v>365</v>
      </c>
      <c r="D168" s="2" t="s">
        <v>56</v>
      </c>
      <c r="E168" s="14" t="s">
        <v>46</v>
      </c>
      <c r="F168" s="4" t="s">
        <v>419</v>
      </c>
      <c r="G168" s="11">
        <v>1</v>
      </c>
      <c r="H168" s="11">
        <v>350</v>
      </c>
      <c r="I168" s="12">
        <f t="shared" si="6"/>
        <v>350</v>
      </c>
      <c r="J168" s="11" t="s">
        <v>420</v>
      </c>
      <c r="K168" s="11" t="s">
        <v>399</v>
      </c>
      <c r="L168" s="11" t="s">
        <v>399</v>
      </c>
      <c r="M168" s="11" t="s">
        <v>506</v>
      </c>
    </row>
    <row r="169" spans="1:13">
      <c r="A169" s="12">
        <v>166</v>
      </c>
      <c r="B169" s="14" t="s">
        <v>425</v>
      </c>
      <c r="C169" s="14" t="s">
        <v>426</v>
      </c>
      <c r="D169" s="14" t="s">
        <v>427</v>
      </c>
      <c r="E169" s="14" t="s">
        <v>46</v>
      </c>
      <c r="F169" s="16" t="s">
        <v>428</v>
      </c>
      <c r="G169" s="12">
        <v>1</v>
      </c>
      <c r="H169" s="12">
        <v>480</v>
      </c>
      <c r="I169" s="12">
        <f t="shared" si="6"/>
        <v>480</v>
      </c>
      <c r="J169" s="13" t="s">
        <v>402</v>
      </c>
      <c r="K169" s="13" t="s">
        <v>382</v>
      </c>
      <c r="L169" s="13" t="s">
        <v>429</v>
      </c>
      <c r="M169" s="11" t="s">
        <v>506</v>
      </c>
    </row>
    <row r="170" spans="1:13">
      <c r="A170" s="12">
        <v>167</v>
      </c>
      <c r="B170" s="14" t="s">
        <v>430</v>
      </c>
      <c r="C170" s="14" t="s">
        <v>431</v>
      </c>
      <c r="D170" s="14" t="s">
        <v>432</v>
      </c>
      <c r="E170" s="14" t="s">
        <v>46</v>
      </c>
      <c r="F170" s="16" t="s">
        <v>433</v>
      </c>
      <c r="G170" s="12">
        <v>1</v>
      </c>
      <c r="H170" s="12">
        <v>480</v>
      </c>
      <c r="I170" s="12">
        <f t="shared" si="6"/>
        <v>480</v>
      </c>
      <c r="J170" s="13" t="s">
        <v>399</v>
      </c>
      <c r="K170" s="13" t="s">
        <v>96</v>
      </c>
      <c r="L170" s="13" t="s">
        <v>429</v>
      </c>
      <c r="M170" s="11" t="s">
        <v>506</v>
      </c>
    </row>
    <row r="171" spans="1:13">
      <c r="A171" s="12">
        <v>168</v>
      </c>
      <c r="B171" s="14" t="s">
        <v>434</v>
      </c>
      <c r="C171" s="14" t="s">
        <v>435</v>
      </c>
      <c r="D171" s="14" t="s">
        <v>436</v>
      </c>
      <c r="E171" s="14" t="s">
        <v>46</v>
      </c>
      <c r="F171" s="16" t="s">
        <v>437</v>
      </c>
      <c r="G171" s="12">
        <v>1</v>
      </c>
      <c r="H171" s="12">
        <v>480</v>
      </c>
      <c r="I171" s="12">
        <f t="shared" si="6"/>
        <v>480</v>
      </c>
      <c r="J171" s="13" t="s">
        <v>402</v>
      </c>
      <c r="K171" s="13" t="s">
        <v>399</v>
      </c>
      <c r="L171" s="13" t="s">
        <v>402</v>
      </c>
      <c r="M171" s="11" t="s">
        <v>506</v>
      </c>
    </row>
    <row r="172" spans="1:13">
      <c r="A172" s="12">
        <v>169</v>
      </c>
      <c r="B172" s="14" t="s">
        <v>438</v>
      </c>
      <c r="C172" s="14" t="s">
        <v>439</v>
      </c>
      <c r="D172" s="14" t="s">
        <v>427</v>
      </c>
      <c r="E172" s="14" t="s">
        <v>46</v>
      </c>
      <c r="F172" s="16" t="s">
        <v>440</v>
      </c>
      <c r="G172" s="12">
        <v>1</v>
      </c>
      <c r="H172" s="12">
        <v>480</v>
      </c>
      <c r="I172" s="12">
        <f t="shared" si="6"/>
        <v>480</v>
      </c>
      <c r="J172" s="13" t="s">
        <v>420</v>
      </c>
      <c r="K172" s="13" t="s">
        <v>420</v>
      </c>
      <c r="L172" s="13" t="s">
        <v>420</v>
      </c>
      <c r="M172" s="11" t="s">
        <v>506</v>
      </c>
    </row>
    <row r="173" spans="1:13" ht="33">
      <c r="A173" s="12">
        <v>170</v>
      </c>
      <c r="B173" s="14" t="s">
        <v>441</v>
      </c>
      <c r="C173" s="14" t="s">
        <v>442</v>
      </c>
      <c r="D173" s="14" t="s">
        <v>443</v>
      </c>
      <c r="E173" s="14" t="s">
        <v>46</v>
      </c>
      <c r="F173" s="16" t="s">
        <v>487</v>
      </c>
      <c r="G173" s="12">
        <v>1</v>
      </c>
      <c r="H173" s="12">
        <v>300</v>
      </c>
      <c r="I173" s="12">
        <f t="shared" si="6"/>
        <v>300</v>
      </c>
      <c r="J173" s="11" t="s">
        <v>420</v>
      </c>
      <c r="K173" s="11" t="s">
        <v>420</v>
      </c>
      <c r="L173" s="11" t="s">
        <v>414</v>
      </c>
      <c r="M173" s="11" t="s">
        <v>506</v>
      </c>
    </row>
    <row r="174" spans="1:13">
      <c r="A174" s="12">
        <v>171</v>
      </c>
      <c r="B174" s="14" t="s">
        <v>444</v>
      </c>
      <c r="C174" s="14" t="s">
        <v>445</v>
      </c>
      <c r="D174" s="14" t="s">
        <v>446</v>
      </c>
      <c r="E174" s="14" t="s">
        <v>46</v>
      </c>
      <c r="F174" s="16" t="s">
        <v>488</v>
      </c>
      <c r="G174" s="12">
        <v>1</v>
      </c>
      <c r="H174" s="12">
        <v>200</v>
      </c>
      <c r="I174" s="12">
        <f t="shared" si="6"/>
        <v>200</v>
      </c>
      <c r="J174" s="11" t="s">
        <v>420</v>
      </c>
      <c r="K174" s="11" t="s">
        <v>447</v>
      </c>
      <c r="L174" s="11" t="s">
        <v>429</v>
      </c>
      <c r="M174" s="11" t="s">
        <v>506</v>
      </c>
    </row>
    <row r="175" spans="1:13">
      <c r="A175" s="12">
        <v>172</v>
      </c>
      <c r="B175" s="14" t="s">
        <v>448</v>
      </c>
      <c r="C175" s="14" t="s">
        <v>449</v>
      </c>
      <c r="D175" s="14" t="s">
        <v>129</v>
      </c>
      <c r="E175" s="14" t="s">
        <v>46</v>
      </c>
      <c r="F175" s="16" t="s">
        <v>489</v>
      </c>
      <c r="G175" s="12">
        <v>1</v>
      </c>
      <c r="H175" s="12">
        <v>250</v>
      </c>
      <c r="I175" s="12">
        <f t="shared" si="6"/>
        <v>250</v>
      </c>
      <c r="J175" s="11" t="s">
        <v>399</v>
      </c>
      <c r="K175" s="11" t="s">
        <v>429</v>
      </c>
      <c r="L175" s="11" t="s">
        <v>420</v>
      </c>
      <c r="M175" s="11" t="s">
        <v>506</v>
      </c>
    </row>
    <row r="176" spans="1:13">
      <c r="A176" s="12">
        <v>173</v>
      </c>
      <c r="B176" s="14" t="s">
        <v>450</v>
      </c>
      <c r="C176" s="14" t="s">
        <v>451</v>
      </c>
      <c r="D176" s="14" t="s">
        <v>53</v>
      </c>
      <c r="E176" s="14" t="s">
        <v>46</v>
      </c>
      <c r="F176" s="16" t="s">
        <v>490</v>
      </c>
      <c r="G176" s="12">
        <v>1</v>
      </c>
      <c r="H176" s="12">
        <v>299</v>
      </c>
      <c r="I176" s="12">
        <f t="shared" si="6"/>
        <v>299</v>
      </c>
      <c r="J176" s="11" t="s">
        <v>420</v>
      </c>
      <c r="K176" s="11" t="s">
        <v>429</v>
      </c>
      <c r="L176" s="11" t="s">
        <v>429</v>
      </c>
      <c r="M176" s="11" t="s">
        <v>506</v>
      </c>
    </row>
    <row r="177" spans="1:13">
      <c r="A177" s="12">
        <v>174</v>
      </c>
      <c r="B177" s="14" t="s">
        <v>452</v>
      </c>
      <c r="C177" s="14" t="s">
        <v>453</v>
      </c>
      <c r="D177" s="14" t="s">
        <v>454</v>
      </c>
      <c r="E177" s="14" t="s">
        <v>46</v>
      </c>
      <c r="F177" s="16" t="s">
        <v>491</v>
      </c>
      <c r="G177" s="12">
        <v>1</v>
      </c>
      <c r="H177" s="12">
        <v>380</v>
      </c>
      <c r="I177" s="12">
        <f t="shared" si="6"/>
        <v>380</v>
      </c>
      <c r="J177" s="11" t="s">
        <v>382</v>
      </c>
      <c r="K177" s="11" t="s">
        <v>420</v>
      </c>
      <c r="L177" s="11" t="s">
        <v>429</v>
      </c>
      <c r="M177" s="11" t="s">
        <v>506</v>
      </c>
    </row>
    <row r="178" spans="1:13">
      <c r="A178" s="12">
        <v>175</v>
      </c>
      <c r="B178" s="14" t="s">
        <v>455</v>
      </c>
      <c r="C178" s="14" t="s">
        <v>456</v>
      </c>
      <c r="D178" s="14" t="s">
        <v>56</v>
      </c>
      <c r="E178" s="14" t="s">
        <v>46</v>
      </c>
      <c r="F178" s="16" t="s">
        <v>492</v>
      </c>
      <c r="G178" s="12">
        <v>1</v>
      </c>
      <c r="H178" s="12">
        <v>220</v>
      </c>
      <c r="I178" s="12">
        <f t="shared" si="6"/>
        <v>220</v>
      </c>
      <c r="J178" s="11" t="s">
        <v>447</v>
      </c>
      <c r="K178" s="11" t="s">
        <v>420</v>
      </c>
      <c r="L178" s="11" t="s">
        <v>399</v>
      </c>
      <c r="M178" s="11" t="s">
        <v>506</v>
      </c>
    </row>
    <row r="179" spans="1:13">
      <c r="A179" s="12">
        <v>176</v>
      </c>
      <c r="B179" s="14" t="s">
        <v>457</v>
      </c>
      <c r="C179" s="14" t="s">
        <v>458</v>
      </c>
      <c r="D179" s="14" t="s">
        <v>459</v>
      </c>
      <c r="E179" s="14" t="s">
        <v>46</v>
      </c>
      <c r="F179" s="16" t="s">
        <v>493</v>
      </c>
      <c r="G179" s="12">
        <v>1</v>
      </c>
      <c r="H179" s="12">
        <v>280</v>
      </c>
      <c r="I179" s="12">
        <f t="shared" si="6"/>
        <v>280</v>
      </c>
      <c r="J179" s="11" t="s">
        <v>420</v>
      </c>
      <c r="K179" s="11" t="s">
        <v>402</v>
      </c>
      <c r="L179" s="11" t="s">
        <v>399</v>
      </c>
      <c r="M179" s="11" t="s">
        <v>506</v>
      </c>
    </row>
    <row r="180" spans="1:13">
      <c r="A180" s="12">
        <v>177</v>
      </c>
      <c r="B180" s="14" t="s">
        <v>460</v>
      </c>
      <c r="C180" s="14" t="s">
        <v>461</v>
      </c>
      <c r="D180" s="14" t="s">
        <v>299</v>
      </c>
      <c r="E180" s="14" t="s">
        <v>46</v>
      </c>
      <c r="F180" s="16" t="s">
        <v>494</v>
      </c>
      <c r="G180" s="12">
        <v>1</v>
      </c>
      <c r="H180" s="12">
        <v>300</v>
      </c>
      <c r="I180" s="12">
        <f t="shared" si="6"/>
        <v>300</v>
      </c>
      <c r="J180" s="11" t="s">
        <v>420</v>
      </c>
      <c r="K180" s="11" t="s">
        <v>399</v>
      </c>
      <c r="L180" s="11" t="s">
        <v>462</v>
      </c>
      <c r="M180" s="11" t="s">
        <v>506</v>
      </c>
    </row>
    <row r="181" spans="1:13" s="40" customFormat="1">
      <c r="A181" s="3">
        <v>178</v>
      </c>
      <c r="B181" s="2" t="s">
        <v>463</v>
      </c>
      <c r="C181" s="2" t="s">
        <v>464</v>
      </c>
      <c r="D181" s="2" t="s">
        <v>465</v>
      </c>
      <c r="E181" s="2" t="s">
        <v>46</v>
      </c>
      <c r="F181" s="1" t="s">
        <v>698</v>
      </c>
      <c r="G181" s="3">
        <v>1</v>
      </c>
      <c r="H181" s="3">
        <v>350</v>
      </c>
      <c r="I181" s="3">
        <f t="shared" si="6"/>
        <v>350</v>
      </c>
      <c r="J181" s="11" t="s">
        <v>429</v>
      </c>
      <c r="K181" s="11" t="s">
        <v>382</v>
      </c>
      <c r="L181" s="11" t="s">
        <v>399</v>
      </c>
      <c r="M181" s="11" t="s">
        <v>506</v>
      </c>
    </row>
    <row r="182" spans="1:13">
      <c r="A182" s="12">
        <v>179</v>
      </c>
      <c r="B182" s="14" t="s">
        <v>466</v>
      </c>
      <c r="C182" s="14" t="s">
        <v>467</v>
      </c>
      <c r="D182" s="14" t="s">
        <v>395</v>
      </c>
      <c r="E182" s="14" t="s">
        <v>46</v>
      </c>
      <c r="F182" s="16" t="s">
        <v>495</v>
      </c>
      <c r="G182" s="12">
        <v>1</v>
      </c>
      <c r="H182" s="12">
        <v>290</v>
      </c>
      <c r="I182" s="12">
        <f t="shared" si="6"/>
        <v>290</v>
      </c>
      <c r="J182" s="11" t="s">
        <v>420</v>
      </c>
      <c r="K182" s="11" t="s">
        <v>414</v>
      </c>
      <c r="L182" s="11" t="s">
        <v>399</v>
      </c>
      <c r="M182" s="11" t="s">
        <v>506</v>
      </c>
    </row>
    <row r="183" spans="1:13">
      <c r="A183" s="12">
        <v>180</v>
      </c>
      <c r="B183" s="14" t="s">
        <v>468</v>
      </c>
      <c r="C183" s="14" t="s">
        <v>469</v>
      </c>
      <c r="D183" s="14" t="s">
        <v>56</v>
      </c>
      <c r="E183" s="14" t="s">
        <v>46</v>
      </c>
      <c r="F183" s="16" t="s">
        <v>496</v>
      </c>
      <c r="G183" s="12">
        <v>1</v>
      </c>
      <c r="H183" s="12">
        <v>350</v>
      </c>
      <c r="I183" s="12">
        <f t="shared" si="6"/>
        <v>350</v>
      </c>
      <c r="J183" s="11" t="s">
        <v>447</v>
      </c>
      <c r="K183" s="11" t="s">
        <v>399</v>
      </c>
      <c r="L183" s="11" t="s">
        <v>420</v>
      </c>
      <c r="M183" s="11" t="s">
        <v>506</v>
      </c>
    </row>
    <row r="184" spans="1:13">
      <c r="A184" s="12">
        <v>181</v>
      </c>
      <c r="B184" s="14" t="s">
        <v>470</v>
      </c>
      <c r="C184" s="14" t="s">
        <v>128</v>
      </c>
      <c r="D184" s="14" t="s">
        <v>395</v>
      </c>
      <c r="E184" s="14" t="s">
        <v>46</v>
      </c>
      <c r="F184" s="16" t="s">
        <v>497</v>
      </c>
      <c r="G184" s="12">
        <v>1</v>
      </c>
      <c r="H184" s="12">
        <v>290</v>
      </c>
      <c r="I184" s="12">
        <f t="shared" si="6"/>
        <v>290</v>
      </c>
      <c r="J184" s="11" t="s">
        <v>420</v>
      </c>
      <c r="K184" s="11" t="s">
        <v>420</v>
      </c>
      <c r="L184" s="11" t="s">
        <v>420</v>
      </c>
      <c r="M184" s="11" t="s">
        <v>506</v>
      </c>
    </row>
    <row r="185" spans="1:13">
      <c r="A185" s="12">
        <v>182</v>
      </c>
      <c r="B185" s="14" t="s">
        <v>471</v>
      </c>
      <c r="C185" s="14" t="s">
        <v>315</v>
      </c>
      <c r="D185" s="14" t="s">
        <v>286</v>
      </c>
      <c r="E185" s="14" t="s">
        <v>46</v>
      </c>
      <c r="F185" s="16" t="s">
        <v>316</v>
      </c>
      <c r="G185" s="3">
        <v>1</v>
      </c>
      <c r="H185" s="12">
        <v>349</v>
      </c>
      <c r="I185" s="12">
        <f t="shared" si="6"/>
        <v>349</v>
      </c>
      <c r="J185" s="3" t="s">
        <v>677</v>
      </c>
      <c r="K185" s="11" t="s">
        <v>679</v>
      </c>
      <c r="L185" s="11" t="s">
        <v>677</v>
      </c>
      <c r="M185" s="11" t="s">
        <v>506</v>
      </c>
    </row>
    <row r="186" spans="1:13">
      <c r="A186" s="12">
        <v>183</v>
      </c>
      <c r="B186" s="2" t="s">
        <v>472</v>
      </c>
      <c r="C186" s="2" t="s">
        <v>473</v>
      </c>
      <c r="D186" s="2" t="s">
        <v>116</v>
      </c>
      <c r="E186" s="14" t="s">
        <v>46</v>
      </c>
      <c r="F186" s="1" t="s">
        <v>498</v>
      </c>
      <c r="G186" s="3">
        <v>1</v>
      </c>
      <c r="H186" s="3">
        <v>450</v>
      </c>
      <c r="I186" s="12">
        <f t="shared" si="6"/>
        <v>450</v>
      </c>
      <c r="J186" s="11" t="s">
        <v>399</v>
      </c>
      <c r="K186" s="11" t="s">
        <v>420</v>
      </c>
      <c r="L186" s="11" t="s">
        <v>399</v>
      </c>
      <c r="M186" s="11" t="s">
        <v>506</v>
      </c>
    </row>
    <row r="187" spans="1:13">
      <c r="A187" s="12">
        <v>184</v>
      </c>
      <c r="B187" s="2" t="s">
        <v>474</v>
      </c>
      <c r="C187" s="2" t="s">
        <v>475</v>
      </c>
      <c r="D187" s="2" t="s">
        <v>53</v>
      </c>
      <c r="E187" s="14" t="s">
        <v>46</v>
      </c>
      <c r="F187" s="1" t="s">
        <v>499</v>
      </c>
      <c r="G187" s="3">
        <v>1</v>
      </c>
      <c r="H187" s="3">
        <v>320</v>
      </c>
      <c r="I187" s="12">
        <f t="shared" si="6"/>
        <v>320</v>
      </c>
      <c r="J187" s="11" t="s">
        <v>447</v>
      </c>
      <c r="K187" s="11" t="s">
        <v>420</v>
      </c>
      <c r="L187" s="11" t="s">
        <v>462</v>
      </c>
      <c r="M187" s="11" t="s">
        <v>506</v>
      </c>
    </row>
    <row r="188" spans="1:13">
      <c r="A188" s="12">
        <v>185</v>
      </c>
      <c r="B188" s="2" t="s">
        <v>476</v>
      </c>
      <c r="C188" s="2" t="s">
        <v>152</v>
      </c>
      <c r="D188" s="2" t="s">
        <v>53</v>
      </c>
      <c r="E188" s="14" t="s">
        <v>46</v>
      </c>
      <c r="F188" s="1" t="s">
        <v>500</v>
      </c>
      <c r="G188" s="3">
        <v>1</v>
      </c>
      <c r="H188" s="3">
        <v>260</v>
      </c>
      <c r="I188" s="12">
        <f t="shared" si="6"/>
        <v>260</v>
      </c>
      <c r="J188" s="11" t="s">
        <v>420</v>
      </c>
      <c r="K188" s="11" t="s">
        <v>399</v>
      </c>
      <c r="L188" s="11" t="s">
        <v>402</v>
      </c>
      <c r="M188" s="11" t="s">
        <v>506</v>
      </c>
    </row>
    <row r="189" spans="1:13">
      <c r="A189" s="12">
        <v>186</v>
      </c>
      <c r="B189" s="2" t="s">
        <v>327</v>
      </c>
      <c r="C189" s="2" t="s">
        <v>75</v>
      </c>
      <c r="D189" s="2" t="s">
        <v>82</v>
      </c>
      <c r="E189" s="14" t="s">
        <v>46</v>
      </c>
      <c r="F189" s="1" t="s">
        <v>288</v>
      </c>
      <c r="G189" s="3">
        <v>1</v>
      </c>
      <c r="H189" s="3">
        <v>290</v>
      </c>
      <c r="I189" s="12">
        <f t="shared" si="6"/>
        <v>290</v>
      </c>
      <c r="J189" s="11" t="s">
        <v>382</v>
      </c>
      <c r="K189" s="11" t="s">
        <v>402</v>
      </c>
      <c r="L189" s="11" t="s">
        <v>420</v>
      </c>
      <c r="M189" s="11" t="s">
        <v>506</v>
      </c>
    </row>
    <row r="190" spans="1:13">
      <c r="A190" s="12">
        <v>187</v>
      </c>
      <c r="B190" s="2" t="s">
        <v>477</v>
      </c>
      <c r="C190" s="5" t="s">
        <v>339</v>
      </c>
      <c r="D190" s="2" t="s">
        <v>53</v>
      </c>
      <c r="E190" s="14" t="s">
        <v>46</v>
      </c>
      <c r="F190" s="6" t="s">
        <v>501</v>
      </c>
      <c r="G190" s="3">
        <v>1</v>
      </c>
      <c r="H190" s="3">
        <v>380</v>
      </c>
      <c r="I190" s="12">
        <f t="shared" si="6"/>
        <v>380</v>
      </c>
      <c r="J190" s="11" t="s">
        <v>420</v>
      </c>
      <c r="K190" s="11" t="s">
        <v>402</v>
      </c>
      <c r="L190" s="11" t="s">
        <v>402</v>
      </c>
      <c r="M190" s="11" t="s">
        <v>506</v>
      </c>
    </row>
    <row r="191" spans="1:13">
      <c r="A191" s="12">
        <v>188</v>
      </c>
      <c r="B191" s="2" t="s">
        <v>478</v>
      </c>
      <c r="C191" s="9" t="s">
        <v>479</v>
      </c>
      <c r="D191" s="8" t="s">
        <v>53</v>
      </c>
      <c r="E191" s="14" t="s">
        <v>46</v>
      </c>
      <c r="F191" s="6" t="s">
        <v>502</v>
      </c>
      <c r="G191" s="3">
        <v>1</v>
      </c>
      <c r="H191" s="3">
        <v>360</v>
      </c>
      <c r="I191" s="12">
        <f t="shared" si="6"/>
        <v>360</v>
      </c>
      <c r="J191" s="11" t="s">
        <v>399</v>
      </c>
      <c r="K191" s="11" t="s">
        <v>96</v>
      </c>
      <c r="L191" s="11" t="s">
        <v>399</v>
      </c>
      <c r="M191" s="11" t="s">
        <v>506</v>
      </c>
    </row>
    <row r="192" spans="1:13" ht="33">
      <c r="A192" s="12">
        <v>189</v>
      </c>
      <c r="B192" s="2" t="s">
        <v>480</v>
      </c>
      <c r="C192" s="8" t="s">
        <v>481</v>
      </c>
      <c r="D192" s="8" t="s">
        <v>243</v>
      </c>
      <c r="E192" s="14" t="s">
        <v>46</v>
      </c>
      <c r="F192" s="6" t="s">
        <v>503</v>
      </c>
      <c r="G192" s="3">
        <v>1</v>
      </c>
      <c r="H192" s="3">
        <v>340</v>
      </c>
      <c r="I192" s="12">
        <f t="shared" si="6"/>
        <v>340</v>
      </c>
      <c r="J192" s="11" t="s">
        <v>462</v>
      </c>
      <c r="K192" s="11" t="s">
        <v>462</v>
      </c>
      <c r="L192" s="11" t="s">
        <v>429</v>
      </c>
      <c r="M192" s="11" t="s">
        <v>506</v>
      </c>
    </row>
    <row r="193" spans="1:13">
      <c r="A193" s="12">
        <v>190</v>
      </c>
      <c r="B193" s="2" t="s">
        <v>482</v>
      </c>
      <c r="C193" s="8" t="s">
        <v>483</v>
      </c>
      <c r="D193" s="2" t="s">
        <v>484</v>
      </c>
      <c r="E193" s="14" t="s">
        <v>46</v>
      </c>
      <c r="F193" s="1" t="s">
        <v>504</v>
      </c>
      <c r="G193" s="3">
        <v>1</v>
      </c>
      <c r="H193" s="3">
        <v>350</v>
      </c>
      <c r="I193" s="12">
        <f t="shared" si="6"/>
        <v>350</v>
      </c>
      <c r="J193" s="11" t="s">
        <v>420</v>
      </c>
      <c r="K193" s="11" t="s">
        <v>420</v>
      </c>
      <c r="L193" s="11" t="s">
        <v>420</v>
      </c>
      <c r="M193" s="11" t="s">
        <v>506</v>
      </c>
    </row>
    <row r="194" spans="1:13">
      <c r="A194" s="12">
        <v>191</v>
      </c>
      <c r="B194" s="2" t="s">
        <v>485</v>
      </c>
      <c r="C194" s="5" t="s">
        <v>486</v>
      </c>
      <c r="D194" s="2" t="s">
        <v>76</v>
      </c>
      <c r="E194" s="14" t="s">
        <v>46</v>
      </c>
      <c r="F194" s="6" t="s">
        <v>505</v>
      </c>
      <c r="G194" s="3">
        <v>1</v>
      </c>
      <c r="H194" s="3">
        <v>260</v>
      </c>
      <c r="I194" s="12">
        <f t="shared" si="6"/>
        <v>260</v>
      </c>
      <c r="J194" s="11" t="s">
        <v>420</v>
      </c>
      <c r="K194" s="11" t="s">
        <v>382</v>
      </c>
      <c r="L194" s="11" t="s">
        <v>414</v>
      </c>
      <c r="M194" s="11" t="s">
        <v>506</v>
      </c>
    </row>
    <row r="195" spans="1:13">
      <c r="A195" s="12">
        <v>192</v>
      </c>
      <c r="B195" s="2" t="s">
        <v>507</v>
      </c>
      <c r="C195" s="2" t="s">
        <v>508</v>
      </c>
      <c r="D195" s="2" t="s">
        <v>509</v>
      </c>
      <c r="E195" s="14" t="s">
        <v>46</v>
      </c>
      <c r="F195" s="1" t="s">
        <v>587</v>
      </c>
      <c r="G195" s="3">
        <v>1</v>
      </c>
      <c r="H195" s="3">
        <v>480</v>
      </c>
      <c r="I195" s="12">
        <f t="shared" si="6"/>
        <v>480</v>
      </c>
      <c r="J195" s="11" t="s">
        <v>47</v>
      </c>
      <c r="K195" s="11" t="s">
        <v>47</v>
      </c>
      <c r="L195" s="11" t="s">
        <v>47</v>
      </c>
      <c r="M195" s="11" t="s">
        <v>613</v>
      </c>
    </row>
    <row r="196" spans="1:13">
      <c r="A196" s="12">
        <v>193</v>
      </c>
      <c r="B196" s="2" t="s">
        <v>510</v>
      </c>
      <c r="C196" s="2" t="s">
        <v>511</v>
      </c>
      <c r="D196" s="2" t="s">
        <v>183</v>
      </c>
      <c r="E196" s="14" t="s">
        <v>46</v>
      </c>
      <c r="F196" s="1" t="s">
        <v>588</v>
      </c>
      <c r="G196" s="3">
        <v>1</v>
      </c>
      <c r="H196" s="3">
        <v>350</v>
      </c>
      <c r="I196" s="12">
        <f t="shared" si="6"/>
        <v>350</v>
      </c>
      <c r="J196" s="11" t="s">
        <v>47</v>
      </c>
      <c r="K196" s="11" t="s">
        <v>47</v>
      </c>
      <c r="L196" s="11" t="s">
        <v>47</v>
      </c>
      <c r="M196" s="11" t="s">
        <v>613</v>
      </c>
    </row>
    <row r="197" spans="1:13">
      <c r="A197" s="12">
        <v>194</v>
      </c>
      <c r="B197" s="2" t="s">
        <v>512</v>
      </c>
      <c r="C197" s="2" t="s">
        <v>513</v>
      </c>
      <c r="D197" s="2" t="s">
        <v>291</v>
      </c>
      <c r="E197" s="14" t="s">
        <v>46</v>
      </c>
      <c r="F197" s="1" t="s">
        <v>588</v>
      </c>
      <c r="G197" s="3">
        <v>1</v>
      </c>
      <c r="H197" s="3">
        <v>350</v>
      </c>
      <c r="I197" s="12">
        <f t="shared" si="6"/>
        <v>350</v>
      </c>
      <c r="J197" s="11" t="s">
        <v>47</v>
      </c>
      <c r="K197" s="11" t="s">
        <v>47</v>
      </c>
      <c r="L197" s="11" t="s">
        <v>47</v>
      </c>
      <c r="M197" s="11" t="s">
        <v>613</v>
      </c>
    </row>
    <row r="198" spans="1:13">
      <c r="A198" s="12">
        <v>195</v>
      </c>
      <c r="B198" s="2" t="s">
        <v>514</v>
      </c>
      <c r="C198" s="2" t="s">
        <v>515</v>
      </c>
      <c r="D198" s="2" t="s">
        <v>516</v>
      </c>
      <c r="E198" s="14" t="s">
        <v>46</v>
      </c>
      <c r="F198" s="1" t="s">
        <v>589</v>
      </c>
      <c r="G198" s="3">
        <v>1</v>
      </c>
      <c r="H198" s="3">
        <v>300</v>
      </c>
      <c r="I198" s="12">
        <f t="shared" si="6"/>
        <v>300</v>
      </c>
      <c r="J198" s="11" t="s">
        <v>47</v>
      </c>
      <c r="K198" s="11" t="s">
        <v>47</v>
      </c>
      <c r="L198" s="11" t="s">
        <v>47</v>
      </c>
      <c r="M198" s="11" t="s">
        <v>613</v>
      </c>
    </row>
    <row r="199" spans="1:13">
      <c r="A199" s="12">
        <v>196</v>
      </c>
      <c r="B199" s="2" t="s">
        <v>517</v>
      </c>
      <c r="C199" s="2" t="s">
        <v>518</v>
      </c>
      <c r="D199" s="2" t="s">
        <v>519</v>
      </c>
      <c r="E199" s="14" t="s">
        <v>46</v>
      </c>
      <c r="F199" s="1" t="s">
        <v>590</v>
      </c>
      <c r="G199" s="3">
        <v>1</v>
      </c>
      <c r="H199" s="3">
        <v>300</v>
      </c>
      <c r="I199" s="12">
        <f t="shared" si="6"/>
        <v>300</v>
      </c>
      <c r="J199" s="11" t="s">
        <v>47</v>
      </c>
      <c r="K199" s="11" t="s">
        <v>47</v>
      </c>
      <c r="L199" s="11" t="s">
        <v>47</v>
      </c>
      <c r="M199" s="11" t="s">
        <v>613</v>
      </c>
    </row>
    <row r="200" spans="1:13" ht="33">
      <c r="A200" s="12">
        <v>197</v>
      </c>
      <c r="B200" s="2" t="s">
        <v>520</v>
      </c>
      <c r="C200" s="2" t="s">
        <v>521</v>
      </c>
      <c r="D200" s="2" t="s">
        <v>519</v>
      </c>
      <c r="E200" s="14" t="s">
        <v>46</v>
      </c>
      <c r="F200" s="1" t="s">
        <v>591</v>
      </c>
      <c r="G200" s="3">
        <v>1</v>
      </c>
      <c r="H200" s="3">
        <v>250</v>
      </c>
      <c r="I200" s="12">
        <f t="shared" si="6"/>
        <v>250</v>
      </c>
      <c r="J200" s="11" t="s">
        <v>47</v>
      </c>
      <c r="K200" s="11" t="s">
        <v>47</v>
      </c>
      <c r="L200" s="11" t="s">
        <v>47</v>
      </c>
      <c r="M200" s="11" t="s">
        <v>613</v>
      </c>
    </row>
    <row r="201" spans="1:13" ht="33">
      <c r="A201" s="12">
        <v>198</v>
      </c>
      <c r="B201" s="2" t="s">
        <v>522</v>
      </c>
      <c r="C201" s="2" t="s">
        <v>523</v>
      </c>
      <c r="D201" s="2" t="s">
        <v>524</v>
      </c>
      <c r="E201" s="14" t="s">
        <v>46</v>
      </c>
      <c r="F201" s="1" t="s">
        <v>592</v>
      </c>
      <c r="G201" s="3">
        <v>1</v>
      </c>
      <c r="H201" s="3">
        <v>350</v>
      </c>
      <c r="I201" s="12">
        <f t="shared" si="6"/>
        <v>350</v>
      </c>
      <c r="J201" s="11" t="s">
        <v>47</v>
      </c>
      <c r="K201" s="11" t="s">
        <v>47</v>
      </c>
      <c r="L201" s="11" t="s">
        <v>47</v>
      </c>
      <c r="M201" s="11" t="s">
        <v>613</v>
      </c>
    </row>
    <row r="202" spans="1:13">
      <c r="A202" s="12">
        <v>199</v>
      </c>
      <c r="B202" s="2" t="s">
        <v>525</v>
      </c>
      <c r="C202" s="2" t="s">
        <v>526</v>
      </c>
      <c r="D202" s="2" t="s">
        <v>527</v>
      </c>
      <c r="E202" s="14" t="s">
        <v>46</v>
      </c>
      <c r="F202" s="1" t="s">
        <v>593</v>
      </c>
      <c r="G202" s="3">
        <v>1</v>
      </c>
      <c r="H202" s="3">
        <v>360</v>
      </c>
      <c r="I202" s="12">
        <f t="shared" si="6"/>
        <v>360</v>
      </c>
      <c r="J202" s="11" t="s">
        <v>47</v>
      </c>
      <c r="K202" s="11" t="s">
        <v>47</v>
      </c>
      <c r="L202" s="11" t="s">
        <v>47</v>
      </c>
      <c r="M202" s="11" t="s">
        <v>613</v>
      </c>
    </row>
    <row r="203" spans="1:13">
      <c r="A203" s="12">
        <v>200</v>
      </c>
      <c r="B203" s="2" t="s">
        <v>528</v>
      </c>
      <c r="C203" s="2" t="s">
        <v>529</v>
      </c>
      <c r="D203" s="2" t="s">
        <v>524</v>
      </c>
      <c r="E203" s="14" t="s">
        <v>46</v>
      </c>
      <c r="F203" s="1" t="s">
        <v>594</v>
      </c>
      <c r="G203" s="3">
        <v>1</v>
      </c>
      <c r="H203" s="3">
        <v>350</v>
      </c>
      <c r="I203" s="12">
        <f t="shared" si="6"/>
        <v>350</v>
      </c>
      <c r="J203" s="11" t="s">
        <v>47</v>
      </c>
      <c r="K203" s="11" t="s">
        <v>47</v>
      </c>
      <c r="L203" s="11" t="s">
        <v>47</v>
      </c>
      <c r="M203" s="11" t="s">
        <v>613</v>
      </c>
    </row>
    <row r="204" spans="1:13" ht="33">
      <c r="A204" s="12">
        <v>201</v>
      </c>
      <c r="B204" s="2" t="s">
        <v>530</v>
      </c>
      <c r="C204" s="2" t="s">
        <v>531</v>
      </c>
      <c r="D204" s="2" t="s">
        <v>532</v>
      </c>
      <c r="E204" s="14" t="s">
        <v>46</v>
      </c>
      <c r="F204" s="1" t="s">
        <v>595</v>
      </c>
      <c r="G204" s="3">
        <v>1</v>
      </c>
      <c r="H204" s="3">
        <v>299</v>
      </c>
      <c r="I204" s="12">
        <f t="shared" si="6"/>
        <v>299</v>
      </c>
      <c r="J204" s="11" t="s">
        <v>47</v>
      </c>
      <c r="K204" s="11" t="s">
        <v>47</v>
      </c>
      <c r="L204" s="11" t="s">
        <v>47</v>
      </c>
      <c r="M204" s="11" t="s">
        <v>613</v>
      </c>
    </row>
    <row r="205" spans="1:13">
      <c r="A205" s="12">
        <v>202</v>
      </c>
      <c r="B205" s="2" t="s">
        <v>533</v>
      </c>
      <c r="C205" s="2" t="s">
        <v>534</v>
      </c>
      <c r="D205" s="2" t="s">
        <v>535</v>
      </c>
      <c r="E205" s="14" t="s">
        <v>46</v>
      </c>
      <c r="F205" s="1" t="s">
        <v>596</v>
      </c>
      <c r="G205" s="3">
        <v>1</v>
      </c>
      <c r="H205" s="3">
        <v>199</v>
      </c>
      <c r="I205" s="12">
        <f t="shared" si="6"/>
        <v>199</v>
      </c>
      <c r="J205" s="11" t="s">
        <v>47</v>
      </c>
      <c r="K205" s="11" t="s">
        <v>47</v>
      </c>
      <c r="L205" s="11" t="s">
        <v>47</v>
      </c>
      <c r="M205" s="11" t="s">
        <v>613</v>
      </c>
    </row>
    <row r="206" spans="1:13">
      <c r="A206" s="12">
        <v>203</v>
      </c>
      <c r="B206" s="2" t="s">
        <v>536</v>
      </c>
      <c r="C206" s="2" t="s">
        <v>537</v>
      </c>
      <c r="D206" s="2" t="s">
        <v>538</v>
      </c>
      <c r="E206" s="14" t="s">
        <v>46</v>
      </c>
      <c r="F206" s="1" t="s">
        <v>597</v>
      </c>
      <c r="G206" s="3">
        <v>1</v>
      </c>
      <c r="H206" s="3">
        <v>380</v>
      </c>
      <c r="I206" s="12">
        <f t="shared" si="6"/>
        <v>380</v>
      </c>
      <c r="J206" s="11" t="s">
        <v>47</v>
      </c>
      <c r="K206" s="11" t="s">
        <v>47</v>
      </c>
      <c r="L206" s="11" t="s">
        <v>47</v>
      </c>
      <c r="M206" s="11" t="s">
        <v>613</v>
      </c>
    </row>
    <row r="207" spans="1:13">
      <c r="A207" s="12">
        <v>204</v>
      </c>
      <c r="B207" s="2" t="s">
        <v>542</v>
      </c>
      <c r="C207" s="2" t="s">
        <v>543</v>
      </c>
      <c r="D207" s="2" t="s">
        <v>544</v>
      </c>
      <c r="E207" s="14" t="s">
        <v>46</v>
      </c>
      <c r="F207" s="1" t="s">
        <v>598</v>
      </c>
      <c r="G207" s="3">
        <v>1</v>
      </c>
      <c r="H207" s="3">
        <v>320</v>
      </c>
      <c r="I207" s="12">
        <f t="shared" si="6"/>
        <v>320</v>
      </c>
      <c r="J207" s="11" t="s">
        <v>47</v>
      </c>
      <c r="K207" s="11" t="s">
        <v>47</v>
      </c>
      <c r="L207" s="11" t="s">
        <v>47</v>
      </c>
      <c r="M207" s="11" t="s">
        <v>613</v>
      </c>
    </row>
    <row r="208" spans="1:13">
      <c r="A208" s="12">
        <v>205</v>
      </c>
      <c r="B208" s="2" t="s">
        <v>545</v>
      </c>
      <c r="C208" s="2" t="s">
        <v>546</v>
      </c>
      <c r="D208" s="2" t="s">
        <v>547</v>
      </c>
      <c r="E208" s="14" t="s">
        <v>46</v>
      </c>
      <c r="F208" s="1" t="s">
        <v>599</v>
      </c>
      <c r="G208" s="3">
        <v>1</v>
      </c>
      <c r="H208" s="3">
        <v>180</v>
      </c>
      <c r="I208" s="12">
        <f t="shared" si="6"/>
        <v>180</v>
      </c>
      <c r="J208" s="11" t="s">
        <v>47</v>
      </c>
      <c r="K208" s="11" t="s">
        <v>47</v>
      </c>
      <c r="L208" s="11" t="s">
        <v>47</v>
      </c>
      <c r="M208" s="11" t="s">
        <v>613</v>
      </c>
    </row>
    <row r="209" spans="1:13">
      <c r="A209" s="12">
        <v>206</v>
      </c>
      <c r="B209" s="2" t="s">
        <v>548</v>
      </c>
      <c r="C209" s="2" t="s">
        <v>549</v>
      </c>
      <c r="D209" s="2" t="s">
        <v>550</v>
      </c>
      <c r="E209" s="14" t="s">
        <v>46</v>
      </c>
      <c r="F209" s="1" t="s">
        <v>600</v>
      </c>
      <c r="G209" s="3">
        <v>1</v>
      </c>
      <c r="H209" s="3">
        <v>620</v>
      </c>
      <c r="I209" s="12">
        <f t="shared" si="6"/>
        <v>620</v>
      </c>
      <c r="J209" s="11" t="s">
        <v>47</v>
      </c>
      <c r="K209" s="11" t="s">
        <v>47</v>
      </c>
      <c r="L209" s="11" t="s">
        <v>47</v>
      </c>
      <c r="M209" s="11" t="s">
        <v>613</v>
      </c>
    </row>
    <row r="210" spans="1:13">
      <c r="A210" s="12">
        <v>207</v>
      </c>
      <c r="B210" s="2" t="s">
        <v>551</v>
      </c>
      <c r="C210" s="2" t="s">
        <v>552</v>
      </c>
      <c r="D210" s="2" t="s">
        <v>516</v>
      </c>
      <c r="E210" s="14" t="s">
        <v>46</v>
      </c>
      <c r="F210" s="1" t="s">
        <v>601</v>
      </c>
      <c r="G210" s="3">
        <v>1</v>
      </c>
      <c r="H210" s="3">
        <v>380</v>
      </c>
      <c r="I210" s="12">
        <f t="shared" ref="I210:I222" si="7">G210*H210</f>
        <v>380</v>
      </c>
      <c r="J210" s="11" t="s">
        <v>47</v>
      </c>
      <c r="K210" s="11" t="s">
        <v>47</v>
      </c>
      <c r="L210" s="11" t="s">
        <v>47</v>
      </c>
      <c r="M210" s="11" t="s">
        <v>613</v>
      </c>
    </row>
    <row r="211" spans="1:13">
      <c r="A211" s="12">
        <v>208</v>
      </c>
      <c r="B211" s="2" t="s">
        <v>553</v>
      </c>
      <c r="C211" s="2" t="s">
        <v>554</v>
      </c>
      <c r="D211" s="2" t="s">
        <v>555</v>
      </c>
      <c r="E211" s="14" t="s">
        <v>46</v>
      </c>
      <c r="F211" s="1" t="s">
        <v>602</v>
      </c>
      <c r="G211" s="3">
        <v>1</v>
      </c>
      <c r="H211" s="3">
        <v>340</v>
      </c>
      <c r="I211" s="12">
        <f t="shared" si="7"/>
        <v>340</v>
      </c>
      <c r="J211" s="11" t="s">
        <v>47</v>
      </c>
      <c r="K211" s="11" t="s">
        <v>47</v>
      </c>
      <c r="L211" s="11" t="s">
        <v>47</v>
      </c>
      <c r="M211" s="11" t="s">
        <v>613</v>
      </c>
    </row>
    <row r="212" spans="1:13" ht="33">
      <c r="A212" s="12">
        <v>209</v>
      </c>
      <c r="B212" s="2" t="s">
        <v>556</v>
      </c>
      <c r="C212" s="2" t="s">
        <v>557</v>
      </c>
      <c r="D212" s="2" t="s">
        <v>65</v>
      </c>
      <c r="E212" s="14" t="s">
        <v>46</v>
      </c>
      <c r="F212" s="1" t="s">
        <v>603</v>
      </c>
      <c r="G212" s="3">
        <v>1</v>
      </c>
      <c r="H212" s="3">
        <v>350</v>
      </c>
      <c r="I212" s="12">
        <f t="shared" si="7"/>
        <v>350</v>
      </c>
      <c r="J212" s="11" t="s">
        <v>47</v>
      </c>
      <c r="K212" s="11" t="s">
        <v>47</v>
      </c>
      <c r="L212" s="11" t="s">
        <v>47</v>
      </c>
      <c r="M212" s="11" t="s">
        <v>613</v>
      </c>
    </row>
    <row r="213" spans="1:13" ht="33">
      <c r="A213" s="12">
        <v>210</v>
      </c>
      <c r="B213" s="2" t="s">
        <v>558</v>
      </c>
      <c r="C213" s="2" t="s">
        <v>559</v>
      </c>
      <c r="D213" s="2" t="s">
        <v>560</v>
      </c>
      <c r="E213" s="14" t="s">
        <v>46</v>
      </c>
      <c r="F213" s="1" t="s">
        <v>604</v>
      </c>
      <c r="G213" s="3">
        <v>1</v>
      </c>
      <c r="H213" s="3">
        <v>350</v>
      </c>
      <c r="I213" s="12">
        <f t="shared" si="7"/>
        <v>350</v>
      </c>
      <c r="J213" s="11" t="s">
        <v>47</v>
      </c>
      <c r="K213" s="11" t="s">
        <v>47</v>
      </c>
      <c r="L213" s="11" t="s">
        <v>47</v>
      </c>
      <c r="M213" s="11" t="s">
        <v>613</v>
      </c>
    </row>
    <row r="214" spans="1:13">
      <c r="A214" s="12">
        <v>211</v>
      </c>
      <c r="B214" s="2" t="s">
        <v>561</v>
      </c>
      <c r="C214" s="2" t="s">
        <v>562</v>
      </c>
      <c r="D214" s="2" t="s">
        <v>563</v>
      </c>
      <c r="E214" s="14" t="s">
        <v>46</v>
      </c>
      <c r="F214" s="1" t="s">
        <v>605</v>
      </c>
      <c r="G214" s="3">
        <v>1</v>
      </c>
      <c r="H214" s="3">
        <v>300</v>
      </c>
      <c r="I214" s="12">
        <f t="shared" si="7"/>
        <v>300</v>
      </c>
      <c r="J214" s="11" t="s">
        <v>47</v>
      </c>
      <c r="K214" s="11" t="s">
        <v>47</v>
      </c>
      <c r="L214" s="11" t="s">
        <v>47</v>
      </c>
      <c r="M214" s="11" t="s">
        <v>613</v>
      </c>
    </row>
    <row r="215" spans="1:13">
      <c r="A215" s="12">
        <v>212</v>
      </c>
      <c r="B215" s="2" t="s">
        <v>564</v>
      </c>
      <c r="C215" s="2" t="s">
        <v>565</v>
      </c>
      <c r="D215" s="2" t="s">
        <v>566</v>
      </c>
      <c r="E215" s="14" t="s">
        <v>46</v>
      </c>
      <c r="F215" s="1" t="s">
        <v>606</v>
      </c>
      <c r="G215" s="3">
        <v>1</v>
      </c>
      <c r="H215" s="3">
        <v>350</v>
      </c>
      <c r="I215" s="12">
        <f t="shared" si="7"/>
        <v>350</v>
      </c>
      <c r="J215" s="11" t="s">
        <v>47</v>
      </c>
      <c r="K215" s="11" t="s">
        <v>47</v>
      </c>
      <c r="L215" s="11" t="s">
        <v>47</v>
      </c>
      <c r="M215" s="11" t="s">
        <v>613</v>
      </c>
    </row>
    <row r="216" spans="1:13" ht="33">
      <c r="A216" s="12">
        <v>213</v>
      </c>
      <c r="B216" s="2" t="s">
        <v>567</v>
      </c>
      <c r="C216" s="2" t="s">
        <v>568</v>
      </c>
      <c r="D216" s="2" t="s">
        <v>569</v>
      </c>
      <c r="E216" s="14" t="s">
        <v>46</v>
      </c>
      <c r="F216" s="1" t="s">
        <v>607</v>
      </c>
      <c r="G216" s="3">
        <v>1</v>
      </c>
      <c r="H216" s="3">
        <v>450</v>
      </c>
      <c r="I216" s="12">
        <f t="shared" si="7"/>
        <v>450</v>
      </c>
      <c r="J216" s="11" t="s">
        <v>47</v>
      </c>
      <c r="K216" s="11" t="s">
        <v>47</v>
      </c>
      <c r="L216" s="11" t="s">
        <v>47</v>
      </c>
      <c r="M216" s="11" t="s">
        <v>613</v>
      </c>
    </row>
    <row r="217" spans="1:13">
      <c r="A217" s="12">
        <v>214</v>
      </c>
      <c r="B217" s="2" t="s">
        <v>570</v>
      </c>
      <c r="C217" s="2" t="s">
        <v>571</v>
      </c>
      <c r="D217" s="2" t="s">
        <v>65</v>
      </c>
      <c r="E217" s="14" t="s">
        <v>46</v>
      </c>
      <c r="F217" s="1" t="s">
        <v>608</v>
      </c>
      <c r="G217" s="3">
        <v>1</v>
      </c>
      <c r="H217" s="3">
        <v>250</v>
      </c>
      <c r="I217" s="12">
        <f t="shared" si="7"/>
        <v>250</v>
      </c>
      <c r="J217" s="11" t="s">
        <v>47</v>
      </c>
      <c r="K217" s="11" t="s">
        <v>47</v>
      </c>
      <c r="L217" s="11" t="s">
        <v>47</v>
      </c>
      <c r="M217" s="11" t="s">
        <v>613</v>
      </c>
    </row>
    <row r="218" spans="1:13">
      <c r="A218" s="12">
        <v>215</v>
      </c>
      <c r="B218" s="2" t="s">
        <v>572</v>
      </c>
      <c r="C218" s="2" t="s">
        <v>573</v>
      </c>
      <c r="D218" s="2" t="s">
        <v>569</v>
      </c>
      <c r="E218" s="14" t="s">
        <v>46</v>
      </c>
      <c r="F218" s="1" t="s">
        <v>609</v>
      </c>
      <c r="G218" s="3">
        <v>1</v>
      </c>
      <c r="H218" s="3">
        <v>200</v>
      </c>
      <c r="I218" s="12">
        <f t="shared" si="7"/>
        <v>200</v>
      </c>
      <c r="J218" s="11" t="s">
        <v>47</v>
      </c>
      <c r="K218" s="11" t="s">
        <v>47</v>
      </c>
      <c r="L218" s="11" t="s">
        <v>47</v>
      </c>
      <c r="M218" s="11" t="s">
        <v>613</v>
      </c>
    </row>
    <row r="219" spans="1:13">
      <c r="A219" s="12">
        <v>216</v>
      </c>
      <c r="B219" s="2" t="s">
        <v>574</v>
      </c>
      <c r="C219" s="2" t="s">
        <v>575</v>
      </c>
      <c r="D219" s="2" t="s">
        <v>116</v>
      </c>
      <c r="E219" s="14" t="s">
        <v>46</v>
      </c>
      <c r="F219" s="1" t="s">
        <v>610</v>
      </c>
      <c r="G219" s="3">
        <v>1</v>
      </c>
      <c r="H219" s="3">
        <v>340</v>
      </c>
      <c r="I219" s="12">
        <f t="shared" si="7"/>
        <v>340</v>
      </c>
      <c r="J219" s="11" t="s">
        <v>47</v>
      </c>
      <c r="K219" s="11" t="s">
        <v>47</v>
      </c>
      <c r="L219" s="11" t="s">
        <v>47</v>
      </c>
      <c r="M219" s="11" t="s">
        <v>613</v>
      </c>
    </row>
    <row r="220" spans="1:13" ht="33">
      <c r="A220" s="12">
        <v>217</v>
      </c>
      <c r="B220" s="2" t="s">
        <v>576</v>
      </c>
      <c r="C220" s="2" t="s">
        <v>577</v>
      </c>
      <c r="D220" s="2" t="s">
        <v>578</v>
      </c>
      <c r="E220" s="14" t="s">
        <v>46</v>
      </c>
      <c r="F220" s="1" t="s">
        <v>611</v>
      </c>
      <c r="G220" s="3">
        <v>1</v>
      </c>
      <c r="H220" s="3">
        <v>499</v>
      </c>
      <c r="I220" s="12">
        <f t="shared" si="7"/>
        <v>499</v>
      </c>
      <c r="J220" s="11" t="s">
        <v>47</v>
      </c>
      <c r="K220" s="11" t="s">
        <v>47</v>
      </c>
      <c r="L220" s="11" t="s">
        <v>47</v>
      </c>
      <c r="M220" s="11" t="s">
        <v>613</v>
      </c>
    </row>
    <row r="221" spans="1:13" ht="49.5">
      <c r="A221" s="12">
        <v>218</v>
      </c>
      <c r="B221" s="2" t="s">
        <v>579</v>
      </c>
      <c r="C221" s="2" t="s">
        <v>580</v>
      </c>
      <c r="D221" s="2" t="s">
        <v>581</v>
      </c>
      <c r="E221" s="14" t="s">
        <v>46</v>
      </c>
      <c r="F221" s="1" t="s">
        <v>612</v>
      </c>
      <c r="G221" s="3">
        <v>1</v>
      </c>
      <c r="H221" s="3">
        <v>350</v>
      </c>
      <c r="I221" s="12">
        <f t="shared" si="7"/>
        <v>350</v>
      </c>
      <c r="J221" s="11" t="s">
        <v>47</v>
      </c>
      <c r="K221" s="11" t="s">
        <v>47</v>
      </c>
      <c r="L221" s="11" t="s">
        <v>47</v>
      </c>
      <c r="M221" s="11" t="s">
        <v>613</v>
      </c>
    </row>
    <row r="222" spans="1:13" ht="33">
      <c r="A222" s="12">
        <v>219</v>
      </c>
      <c r="B222" s="2" t="s">
        <v>582</v>
      </c>
      <c r="C222" s="2" t="s">
        <v>583</v>
      </c>
      <c r="D222" s="2" t="s">
        <v>584</v>
      </c>
      <c r="E222" s="14" t="s">
        <v>46</v>
      </c>
      <c r="F222" s="1" t="s">
        <v>600</v>
      </c>
      <c r="G222" s="3">
        <v>1</v>
      </c>
      <c r="H222" s="3">
        <v>620</v>
      </c>
      <c r="I222" s="12">
        <f t="shared" si="7"/>
        <v>620</v>
      </c>
      <c r="J222" s="11" t="s">
        <v>47</v>
      </c>
      <c r="K222" s="11" t="s">
        <v>47</v>
      </c>
      <c r="L222" s="11" t="s">
        <v>47</v>
      </c>
      <c r="M222" s="11" t="s">
        <v>613</v>
      </c>
    </row>
    <row r="223" spans="1:13">
      <c r="A223" s="12" t="s">
        <v>11</v>
      </c>
      <c r="B223" s="14"/>
      <c r="C223" s="14"/>
      <c r="D223" s="14"/>
      <c r="E223" s="15"/>
      <c r="F223" s="23"/>
      <c r="G223" s="25"/>
      <c r="H223" s="25"/>
      <c r="I223" s="25">
        <f>SUM(I4:I222)</f>
        <v>132431</v>
      </c>
      <c r="J223" s="12"/>
      <c r="K223" s="12"/>
      <c r="L223" s="12"/>
      <c r="M223" s="12"/>
    </row>
    <row r="224" spans="1:13" ht="169.5" customHeight="1">
      <c r="A224" s="31" t="s">
        <v>691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</row>
    <row r="225" spans="1:13" ht="82.5" customHeight="1">
      <c r="A225" s="39" t="s">
        <v>661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</row>
  </sheetData>
  <autoFilter ref="A3:M225"/>
  <mergeCells count="4">
    <mergeCell ref="A224:M224"/>
    <mergeCell ref="A1:M1"/>
    <mergeCell ref="A2:M2"/>
    <mergeCell ref="A225:M225"/>
  </mergeCells>
  <phoneticPr fontId="1" type="noConversion"/>
  <conditionalFormatting sqref="B187">
    <cfRule type="expression" dxfId="19" priority="63">
      <formula>AND(COUNTIF($B$63:$B$63,B187)&gt;1,NOT(ISBLANK(B187)))</formula>
    </cfRule>
    <cfRule type="expression" dxfId="18" priority="64">
      <formula>AND(COUNTIF($B$63:$B$63,B187)&gt;1,NOT(ISBLANK(B187)))</formula>
    </cfRule>
  </conditionalFormatting>
  <conditionalFormatting sqref="B188">
    <cfRule type="expression" dxfId="17" priority="69">
      <formula>AND(COUNTIF($B$57:$B$57,B188)+COUNTIF($B$60:$B$60,B188)+COUNTIF($B$78:$B$79,B188)+COUNTIF($B$64:$B$64,B188)+COUNTIF($B$65:$B$71,B188)&gt;1,NOT(ISBLANK(B188)))</formula>
    </cfRule>
    <cfRule type="expression" dxfId="16" priority="70">
      <formula>AND(COUNTIF($B$57:$B$57,B188)+COUNTIF($B$60:$B$60,B188)+COUNTIF($B$78:$B$79,B188)+COUNTIF($B$64:$B$64,B188)+COUNTIF($B$65:$B$71,B188)&gt;1,NOT(ISBLANK(B188)))</formula>
    </cfRule>
  </conditionalFormatting>
  <conditionalFormatting sqref="B190">
    <cfRule type="expression" dxfId="15" priority="71">
      <formula>AND(COUNTIF($B$93:$B$95,B190)+COUNTIF($B$97:$B$98,B190)+COUNTIF($B$99:$B$99,B190)&gt;1,NOT(ISBLANK(B190)))</formula>
    </cfRule>
    <cfRule type="expression" dxfId="14" priority="72">
      <formula>AND(COUNTIF($B$93:$B$95,B190)+COUNTIF($B$97:$B$98,B190)+COUNTIF($B$99:$B$99,B190)&gt;1,NOT(ISBLANK(B190)))</formula>
    </cfRule>
  </conditionalFormatting>
  <conditionalFormatting sqref="B191:B192">
    <cfRule type="expression" dxfId="13" priority="95">
      <formula>AND(COUNTIF(#REF!,B191)+COUNTIF(#REF!,B191)&gt;1,NOT(ISBLANK(B191)))</formula>
    </cfRule>
    <cfRule type="expression" dxfId="12" priority="96">
      <formula>AND(COUNTIF(#REF!,B191)+COUNTIF(#REF!,B191)&gt;1,NOT(ISBLANK(B191)))</formula>
    </cfRule>
  </conditionalFormatting>
  <conditionalFormatting sqref="B193">
    <cfRule type="expression" dxfId="11" priority="97">
      <formula>AND(COUNTIF(#REF!,B193)&gt;1,NOT(ISBLANK(B193)))</formula>
    </cfRule>
    <cfRule type="expression" dxfId="10" priority="98">
      <formula>AND(COUNTIF(#REF!,B193)&gt;1,NOT(ISBLANK(B193)))</formula>
    </cfRule>
  </conditionalFormatting>
  <conditionalFormatting sqref="B186">
    <cfRule type="expression" dxfId="9" priority="99">
      <formula>AND(COUNTIF(#REF!,B186)&gt;1,NOT(ISBLANK(B186)))</formula>
    </cfRule>
    <cfRule type="expression" dxfId="8" priority="100">
      <formula>AND(COUNTIF(#REF!,B186)&gt;1,NOT(ISBLANK(B186)))</formula>
    </cfRule>
  </conditionalFormatting>
  <conditionalFormatting sqref="B195:B222 B18:B19">
    <cfRule type="expression" dxfId="7" priority="101">
      <formula>AND(COUNTIF(#REF!,B18)+COUNTIF($B$144:$B$144,B18)&gt;1,NOT(ISBLANK(B18)))</formula>
    </cfRule>
    <cfRule type="expression" dxfId="6" priority="102">
      <formula>AND(COUNTIF(#REF!,B18)+COUNTIF($B$144:$B$144,B18)&gt;1,NOT(ISBLANK(B18)))</formula>
    </cfRule>
  </conditionalFormatting>
  <conditionalFormatting sqref="B157 J157:L168 B158:D168 F157:H168 G156:H156 J173:L184">
    <cfRule type="expression" dxfId="5" priority="103">
      <formula>AND(COUNTIF($B$157:$B$158,B156)+COUNTIF(#REF!,B156)&gt;1,NOT(ISBLANK(B156)))</formula>
    </cfRule>
    <cfRule type="expression" dxfId="4" priority="104">
      <formula>AND(COUNTIF($B$157:$B$158,B156)+COUNTIF(#REF!,B156)&gt;1,NOT(ISBLANK(B156)))</formula>
    </cfRule>
  </conditionalFormatting>
  <conditionalFormatting sqref="B194">
    <cfRule type="expression" dxfId="3" priority="115">
      <formula>AND(COUNTIF($B$109:$B$115,B194)+COUNTIF(#REF!,B194)+COUNTIF($B$102:$B$107,B194)&gt;1,NOT(ISBLANK(B194)))</formula>
    </cfRule>
    <cfRule type="expression" dxfId="2" priority="116">
      <formula>AND(COUNTIF($B$109:$B$115,B194)+COUNTIF(#REF!,B194)+COUNTIF($B$102:$B$107,B194)&gt;1,NOT(ISBLANK(B194)))</formula>
    </cfRule>
  </conditionalFormatting>
  <conditionalFormatting sqref="B189">
    <cfRule type="expression" dxfId="1" priority="117">
      <formula>AND(COUNTIF($B$11:$B$11,B189)&gt;1,NOT(ISBLANK(B189)))</formula>
    </cfRule>
    <cfRule type="expression" dxfId="0" priority="118">
      <formula>AND(COUNTIF($B$11:$B$11,B189)&gt;1,NOT(ISBLANK(B189)))</formula>
    </cfRule>
  </conditionalFormatting>
  <hyperlinks>
    <hyperlink ref="C4" r:id="rId1" display="https://search.books.com.tw/search/query/key/Lloyd%2C+Sue%2F+Wernham%2C+Sara/adv_author/1/"/>
    <hyperlink ref="C5" r:id="rId2" display="https://search.books.com.tw/search/query/key/Lloyd%2C+Sue%2CWernham%2C+Sara/adv_author/1/"/>
    <hyperlink ref="C6" r:id="rId3" display="https://search.books.com.tw/search/query/key/Lloyd%2C+Sue%2CWernham%2C+Sara/adv_author/1/"/>
    <hyperlink ref="C7" r:id="rId4" display="https://search.books.com.tw/search/query/key/Wernham%2C+Sara/adv_author/1/"/>
    <hyperlink ref="C8" r:id="rId5" display="https://search.books.com.tw/search/query/key/Wernham%2C+Sara/adv_author/1/"/>
    <hyperlink ref="D15" r:id="rId6" display="https://www.books.com.tw/web/sys_puballb/books/?pubid=wordfield"/>
    <hyperlink ref="C166" r:id="rId7"/>
    <hyperlink ref="C167" r:id="rId8"/>
    <hyperlink ref="C168" r:id="rId9"/>
    <hyperlink ref="D166" r:id="rId10"/>
    <hyperlink ref="D167" r:id="rId11"/>
    <hyperlink ref="D168" r:id="rId12"/>
    <hyperlink ref="C17" r:id="rId13" display="https://search.books.com.tw/search/query/key/Gene+Luen+Yang/adv_author/1/"/>
    <hyperlink ref="D169" r:id="rId14" display="https://www.books.com.tw/web/sys_puballb/books/?pubid=business"/>
    <hyperlink ref="D170:D172" r:id="rId15" display="https://www.books.com.tw/web/sys_puballb/books/?pubid=business"/>
  </hyperlinks>
  <printOptions horizontalCentered="1"/>
  <pageMargins left="0.25" right="0.25" top="0.75" bottom="0.75" header="0.3" footer="0.3"/>
  <pageSetup paperSize="9" scale="70" fitToHeight="0" orientation="landscape" r:id="rId16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L1"/>
    </sheetView>
  </sheetViews>
  <sheetFormatPr defaultRowHeight="16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2022-12-27T02:55:40Z</cp:lastPrinted>
  <dcterms:created xsi:type="dcterms:W3CDTF">2012-07-23T02:09:03Z</dcterms:created>
  <dcterms:modified xsi:type="dcterms:W3CDTF">2022-12-27T02:55:50Z</dcterms:modified>
</cp:coreProperties>
</file>